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Commercial\12. Bidder's Queries &amp; Addendum\94. MMI - Surat\2. Pre bid Clarifications\Draft Replies - Submission to funding agency\"/>
    </mc:Choice>
  </mc:AlternateContent>
  <bookViews>
    <workbookView xWindow="0" yWindow="0" windowWidth="28800" windowHeight="11088" tabRatio="955"/>
  </bookViews>
  <sheets>
    <sheet name="SUMMARY" sheetId="18" r:id="rId1"/>
    <sheet name="SCH-A" sheetId="1" r:id="rId2"/>
    <sheet name="SCH-B" sheetId="2" r:id="rId3"/>
    <sheet name="SCH-C" sheetId="3" r:id="rId4"/>
    <sheet name="SCH-D" sheetId="4" r:id="rId5"/>
    <sheet name="SCH-E" sheetId="5" r:id="rId6"/>
    <sheet name="SCH-F" sheetId="6" r:id="rId7"/>
    <sheet name="SCH-G" sheetId="7" r:id="rId8"/>
    <sheet name="SCH-H" sheetId="8" r:id="rId9"/>
    <sheet name="SCH-I" sheetId="9" r:id="rId10"/>
    <sheet name="SCH-J" sheetId="10" r:id="rId11"/>
    <sheet name="SCH-K" sheetId="11" r:id="rId12"/>
    <sheet name="SCH-L" sheetId="12" r:id="rId13"/>
    <sheet name="SCH-M" sheetId="13" r:id="rId14"/>
    <sheet name="SCH-N" sheetId="14" r:id="rId15"/>
    <sheet name="SCH-O" sheetId="15" r:id="rId16"/>
    <sheet name="SCH-P" sheetId="16" r:id="rId17"/>
    <sheet name="SCH-Q" sheetId="17" r:id="rId18"/>
    <sheet name="SCH-R" sheetId="19" r:id="rId1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8" l="1"/>
  <c r="E7" i="19" l="1"/>
  <c r="E18" i="19" s="1"/>
  <c r="E30" i="18" s="1"/>
  <c r="E29" i="18"/>
  <c r="D29" i="18"/>
  <c r="C29" i="18"/>
  <c r="J12" i="17"/>
  <c r="I12" i="17"/>
  <c r="H12" i="17"/>
  <c r="J8" i="17"/>
  <c r="J9" i="17"/>
  <c r="J10" i="17"/>
  <c r="J11" i="17"/>
  <c r="I8" i="17"/>
  <c r="I9" i="17"/>
  <c r="I10" i="17"/>
  <c r="I11" i="17"/>
  <c r="H8" i="17"/>
  <c r="H9" i="17"/>
  <c r="H10" i="17"/>
  <c r="H11" i="17"/>
  <c r="J7" i="17"/>
  <c r="I7" i="17"/>
  <c r="H7" i="17"/>
  <c r="E28" i="18"/>
  <c r="D28" i="18"/>
  <c r="C28" i="18"/>
  <c r="J10" i="16"/>
  <c r="I10" i="16"/>
  <c r="H10" i="16"/>
  <c r="J9" i="16"/>
  <c r="J8" i="16"/>
  <c r="I9" i="16"/>
  <c r="I8" i="16"/>
  <c r="H9" i="16"/>
  <c r="H8" i="16"/>
  <c r="J7" i="16"/>
  <c r="I7" i="16"/>
  <c r="H7" i="16"/>
  <c r="E27" i="18"/>
  <c r="D27" i="18"/>
  <c r="C27" i="18"/>
  <c r="J27" i="15"/>
  <c r="I27" i="15"/>
  <c r="H27" i="15"/>
  <c r="J8" i="15"/>
  <c r="J9" i="15"/>
  <c r="J10" i="15"/>
  <c r="J11" i="15"/>
  <c r="J12" i="15"/>
  <c r="J13" i="15"/>
  <c r="J14" i="15"/>
  <c r="J15" i="15"/>
  <c r="J16" i="15"/>
  <c r="J17" i="15"/>
  <c r="J18" i="15"/>
  <c r="J19" i="15"/>
  <c r="J20" i="15"/>
  <c r="J21" i="15"/>
  <c r="J22" i="15"/>
  <c r="J23" i="15"/>
  <c r="J24" i="15"/>
  <c r="J25" i="15"/>
  <c r="J26" i="15"/>
  <c r="I8" i="15"/>
  <c r="I9" i="15"/>
  <c r="I10" i="15"/>
  <c r="I11" i="15"/>
  <c r="I12" i="15"/>
  <c r="I13" i="15"/>
  <c r="I14" i="15"/>
  <c r="I15" i="15"/>
  <c r="I16" i="15"/>
  <c r="I17" i="15"/>
  <c r="I18" i="15"/>
  <c r="I19" i="15"/>
  <c r="I20" i="15"/>
  <c r="I21" i="15"/>
  <c r="I22" i="15"/>
  <c r="I23" i="15"/>
  <c r="I24" i="15"/>
  <c r="I25" i="15"/>
  <c r="I26" i="15"/>
  <c r="H8" i="15"/>
  <c r="H9" i="15"/>
  <c r="H10" i="15"/>
  <c r="H11" i="15"/>
  <c r="H12" i="15"/>
  <c r="H13" i="15"/>
  <c r="H14" i="15"/>
  <c r="H15" i="15"/>
  <c r="H16" i="15"/>
  <c r="H17" i="15"/>
  <c r="H18" i="15"/>
  <c r="H19" i="15"/>
  <c r="H20" i="15"/>
  <c r="H21" i="15"/>
  <c r="H22" i="15"/>
  <c r="H23" i="15"/>
  <c r="H24" i="15"/>
  <c r="H25" i="15"/>
  <c r="H26" i="15"/>
  <c r="J7" i="15"/>
  <c r="I7" i="15"/>
  <c r="H7" i="15"/>
  <c r="D31" i="18"/>
  <c r="E26" i="18"/>
  <c r="D26" i="18"/>
  <c r="C26" i="18"/>
  <c r="J8" i="14"/>
  <c r="I8" i="14"/>
  <c r="H8" i="14"/>
  <c r="J7" i="14"/>
  <c r="I7" i="14"/>
  <c r="H7" i="14"/>
  <c r="E25" i="18"/>
  <c r="D25" i="18"/>
  <c r="J12" i="13"/>
  <c r="I12" i="13"/>
  <c r="J8" i="13"/>
  <c r="J9" i="13"/>
  <c r="J10" i="13"/>
  <c r="J11" i="13"/>
  <c r="I8" i="13"/>
  <c r="I9" i="13"/>
  <c r="I10" i="13"/>
  <c r="I11" i="13"/>
  <c r="H8" i="13"/>
  <c r="H9" i="13"/>
  <c r="H12" i="13" s="1"/>
  <c r="C25" i="18" s="1"/>
  <c r="H10" i="13"/>
  <c r="H11" i="13"/>
  <c r="J7" i="13"/>
  <c r="I7" i="13"/>
  <c r="H7" i="13"/>
  <c r="E24" i="18"/>
  <c r="D24" i="18"/>
  <c r="C24" i="18"/>
  <c r="J8" i="12"/>
  <c r="I8" i="12"/>
  <c r="H8" i="12"/>
  <c r="J7" i="12"/>
  <c r="I7" i="12"/>
  <c r="H7" i="12"/>
  <c r="E23" i="18"/>
  <c r="D23" i="18"/>
  <c r="C23" i="18"/>
  <c r="J8" i="11"/>
  <c r="I8" i="11"/>
  <c r="H8" i="11"/>
  <c r="J7" i="11"/>
  <c r="I7" i="11"/>
  <c r="H7" i="11"/>
  <c r="E22" i="18"/>
  <c r="C22" i="18"/>
  <c r="J8" i="10"/>
  <c r="I8" i="10"/>
  <c r="H8" i="10"/>
  <c r="J7" i="10"/>
  <c r="I7" i="10"/>
  <c r="H7" i="10"/>
  <c r="I8" i="9"/>
  <c r="H8" i="9"/>
  <c r="D21" i="18"/>
  <c r="C21" i="18"/>
  <c r="J7" i="9"/>
  <c r="J8" i="9" s="1"/>
  <c r="E21" i="18" s="1"/>
  <c r="I7" i="9"/>
  <c r="H7" i="9"/>
  <c r="E20" i="18"/>
  <c r="C20" i="18"/>
  <c r="J10" i="8"/>
  <c r="H10" i="8"/>
  <c r="J8" i="8"/>
  <c r="J9" i="8"/>
  <c r="I8" i="8"/>
  <c r="I9" i="8"/>
  <c r="H8" i="8"/>
  <c r="H9" i="8"/>
  <c r="J7" i="8"/>
  <c r="I7" i="8"/>
  <c r="I10" i="8" s="1"/>
  <c r="D20" i="18" s="1"/>
  <c r="H7" i="8"/>
  <c r="J21" i="7"/>
  <c r="E19" i="18" s="1"/>
  <c r="I21" i="7"/>
  <c r="D19" i="18" s="1"/>
  <c r="H21" i="7"/>
  <c r="C19" i="18" s="1"/>
  <c r="J8" i="7"/>
  <c r="J9" i="7"/>
  <c r="J10" i="7"/>
  <c r="J11" i="7"/>
  <c r="J12" i="7"/>
  <c r="J13" i="7"/>
  <c r="J14" i="7"/>
  <c r="J15" i="7"/>
  <c r="J16" i="7"/>
  <c r="J17" i="7"/>
  <c r="J18" i="7"/>
  <c r="J19" i="7"/>
  <c r="J20" i="7"/>
  <c r="I8" i="7"/>
  <c r="I9" i="7"/>
  <c r="I10" i="7"/>
  <c r="I11" i="7"/>
  <c r="I12" i="7"/>
  <c r="I13" i="7"/>
  <c r="I14" i="7"/>
  <c r="I15" i="7"/>
  <c r="I16" i="7"/>
  <c r="I17" i="7"/>
  <c r="I18" i="7"/>
  <c r="I19" i="7"/>
  <c r="I20" i="7"/>
  <c r="H8" i="7"/>
  <c r="H9" i="7"/>
  <c r="H10" i="7"/>
  <c r="H11" i="7"/>
  <c r="H12" i="7"/>
  <c r="H13" i="7"/>
  <c r="H14" i="7"/>
  <c r="H15" i="7"/>
  <c r="H16" i="7"/>
  <c r="H17" i="7"/>
  <c r="H18" i="7"/>
  <c r="H19" i="7"/>
  <c r="H20" i="7"/>
  <c r="J7" i="7"/>
  <c r="I7" i="7"/>
  <c r="H7" i="7"/>
  <c r="E18" i="18"/>
  <c r="D18" i="18"/>
  <c r="C18" i="18"/>
  <c r="J17" i="6"/>
  <c r="I17" i="6"/>
  <c r="H17" i="6"/>
  <c r="J8" i="6"/>
  <c r="J9" i="6"/>
  <c r="J10" i="6"/>
  <c r="J11" i="6"/>
  <c r="J12" i="6"/>
  <c r="J13" i="6"/>
  <c r="J14" i="6"/>
  <c r="J15" i="6"/>
  <c r="J16" i="6"/>
  <c r="I8" i="6"/>
  <c r="I9" i="6"/>
  <c r="I10" i="6"/>
  <c r="I11" i="6"/>
  <c r="I12" i="6"/>
  <c r="I13" i="6"/>
  <c r="I14" i="6"/>
  <c r="I15" i="6"/>
  <c r="I16" i="6"/>
  <c r="H8" i="6"/>
  <c r="H9" i="6"/>
  <c r="H10" i="6"/>
  <c r="H11" i="6"/>
  <c r="H12" i="6"/>
  <c r="H13" i="6"/>
  <c r="H14" i="6"/>
  <c r="H15" i="6"/>
  <c r="H16" i="6"/>
  <c r="J7" i="6"/>
  <c r="I7" i="6"/>
  <c r="H7" i="6"/>
  <c r="C17" i="18"/>
  <c r="E17" i="18"/>
  <c r="D17" i="18"/>
  <c r="J12" i="5"/>
  <c r="I12" i="5"/>
  <c r="J8" i="5"/>
  <c r="J9" i="5"/>
  <c r="J10" i="5"/>
  <c r="J11" i="5"/>
  <c r="I8" i="5"/>
  <c r="I9" i="5"/>
  <c r="I10" i="5"/>
  <c r="I11" i="5"/>
  <c r="H8" i="5"/>
  <c r="H9" i="5"/>
  <c r="H10" i="5"/>
  <c r="H11" i="5"/>
  <c r="J7" i="5"/>
  <c r="I7" i="5"/>
  <c r="H7" i="5"/>
  <c r="H12" i="5" s="1"/>
  <c r="J8" i="4"/>
  <c r="J9" i="4"/>
  <c r="I8" i="4"/>
  <c r="I9" i="4"/>
  <c r="H8" i="4"/>
  <c r="H9" i="4"/>
  <c r="J7" i="4"/>
  <c r="J10" i="4" s="1"/>
  <c r="E16" i="18" s="1"/>
  <c r="I7" i="4"/>
  <c r="I10" i="4" s="1"/>
  <c r="D16" i="18" s="1"/>
  <c r="H7" i="4"/>
  <c r="H10" i="4" s="1"/>
  <c r="C16" i="18" s="1"/>
  <c r="J8" i="3"/>
  <c r="J9" i="3"/>
  <c r="J14" i="3" s="1"/>
  <c r="E15" i="18" s="1"/>
  <c r="J10" i="3"/>
  <c r="J11" i="3"/>
  <c r="J12" i="3"/>
  <c r="J13" i="3"/>
  <c r="I8" i="3"/>
  <c r="I9" i="3"/>
  <c r="I14" i="3" s="1"/>
  <c r="D15" i="18" s="1"/>
  <c r="I10" i="3"/>
  <c r="I11" i="3"/>
  <c r="I12" i="3"/>
  <c r="I13" i="3"/>
  <c r="H8" i="3"/>
  <c r="H9" i="3"/>
  <c r="H14" i="3" s="1"/>
  <c r="C15" i="18" s="1"/>
  <c r="H10" i="3"/>
  <c r="H11" i="3"/>
  <c r="H12" i="3"/>
  <c r="H13" i="3"/>
  <c r="J7" i="3"/>
  <c r="I7" i="3"/>
  <c r="H7" i="3"/>
  <c r="J12" i="2"/>
  <c r="J11" i="2"/>
  <c r="J10" i="2"/>
  <c r="J9" i="2"/>
  <c r="J8" i="2"/>
  <c r="I12" i="2"/>
  <c r="I11" i="2"/>
  <c r="I10" i="2"/>
  <c r="I9" i="2"/>
  <c r="I8" i="2"/>
  <c r="H8" i="2"/>
  <c r="H9" i="2"/>
  <c r="H10" i="2"/>
  <c r="H11" i="2"/>
  <c r="H12" i="2"/>
  <c r="J7" i="2"/>
  <c r="J13" i="2" s="1"/>
  <c r="E14" i="18" s="1"/>
  <c r="I7" i="2"/>
  <c r="I13" i="2" s="1"/>
  <c r="D14" i="18" s="1"/>
  <c r="H7" i="2"/>
  <c r="H13" i="2" s="1"/>
  <c r="C14" i="18" s="1"/>
  <c r="E13" i="18"/>
  <c r="D13" i="18"/>
  <c r="J8" i="1"/>
  <c r="J9" i="1"/>
  <c r="J10" i="1"/>
  <c r="J11" i="1"/>
  <c r="J12" i="1"/>
  <c r="J13" i="1"/>
  <c r="I8" i="1"/>
  <c r="I9" i="1"/>
  <c r="I10" i="1"/>
  <c r="I11" i="1"/>
  <c r="I12" i="1"/>
  <c r="I13" i="1"/>
  <c r="H8" i="1"/>
  <c r="H9" i="1"/>
  <c r="H10" i="1"/>
  <c r="H11" i="1"/>
  <c r="H12" i="1"/>
  <c r="H13" i="1"/>
  <c r="J7" i="1"/>
  <c r="J14" i="1" s="1"/>
  <c r="I7" i="1"/>
  <c r="I14" i="1" s="1"/>
  <c r="H7" i="1"/>
  <c r="E31" i="18" l="1"/>
  <c r="C31" i="18"/>
  <c r="H14" i="1"/>
  <c r="C13" i="18" s="1"/>
</calcChain>
</file>

<file path=xl/sharedStrings.xml><?xml version="1.0" encoding="utf-8"?>
<sst xmlns="http://schemas.openxmlformats.org/spreadsheetml/2006/main" count="546" uniqueCount="192">
  <si>
    <t>PRICE BID FOR 16 METRO STATION INCLUDING 10 PRIORITY CORRIDOR STATIONS &amp; 6 UNDERGROUND STATIONS IN CORRIDOR 1</t>
  </si>
  <si>
    <t>SR.NO.</t>
  </si>
  <si>
    <t>ITEM DESCRIPTION</t>
  </si>
  <si>
    <t>UNIT</t>
  </si>
  <si>
    <t>Total Quantity</t>
  </si>
  <si>
    <t>UNIT RATE</t>
  </si>
  <si>
    <t>AMOUNT</t>
  </si>
  <si>
    <t>FOREIGN CURRENCY (I)</t>
  </si>
  <si>
    <t>FOREIGN CURRENCY (II)</t>
  </si>
  <si>
    <t>LOCAL CURRENCY (INR)</t>
  </si>
  <si>
    <t>SCHEDULE A: EXCAVATION &amp; DISMANTLING</t>
  </si>
  <si>
    <t>Earth work in surface excavation not exceeding 30 cm in depth but exceeding 1.5 m in width as well as 10 sqm on plan including getting out and disposal of excavated earth upto 50 m and lift upto 1.5 m, as directed by Engineer-in- Charge: 
2.1.1 All kinds of soil</t>
  </si>
  <si>
    <t>SQM</t>
  </si>
  <si>
    <t>Surface dressing of the ground including removing vegetation and inequalities not exceeding 15 cm deep and disposal of rubbish, lead up to 50 m and lift up to 1.5 m. 
 2.28.1 All kinds of soil</t>
  </si>
  <si>
    <t>Taking out existing CC interlocking paver blocks from footpath/ central verge, including removal of rubbish etc., disposal of unserviceable material to the dumping ground, for which payment shall be made separately and stacking of serviceable material within 50 metre lead as per direction of Engineer-in-Charge.</t>
  </si>
  <si>
    <t>Demolishing cement concrete manually/ by mechanical means including disposal of material within 50 metres lead as per direction of Engineer - in - charge.
15.2.2 Nominal concrete 1:4:8 or leaner mix (i/c equivalent design mix)</t>
  </si>
  <si>
    <t>CUM</t>
  </si>
  <si>
    <t>Dismantling manually/ by mechanical means including stacking of serviceable material and disposal of unserviceable material within 50 metres lead as per direction of Engineer-in-charge :
15.43.1 Water bound macadam road</t>
  </si>
  <si>
    <t>Dismantling manually/ by mechanical means including stacking of serviceable material and disposal of unserviceable material within 50 metres lead as per direction of Engineer-in-charge :
15.43.2 bituminous road</t>
  </si>
  <si>
    <t>Taking out existing kerb stones of all types from footpath/ central verge, including removal of mortar etc., disposal of unserviceable material to the dumping ground, for which payment shall be made separately and stacking of serviceable material within 50 metre lead as per direction of Engineer-in-Charge.</t>
  </si>
  <si>
    <t>M</t>
  </si>
  <si>
    <t>RMT</t>
  </si>
  <si>
    <t>SUB TOTAL</t>
  </si>
  <si>
    <t>EA</t>
  </si>
  <si>
    <t>Providing and fixing C.I. Manhole cover 0.60 M. x 0.45M. size having weight not less than 35Kg.</t>
  </si>
  <si>
    <t>Providing, laying and making kerb channel 30 cm wide and 50 mm thick with cement concrete 1:3:6 (1 cement: 3 coarse sand:6 graded stone aggregate 20 mm nominal size) over 75mm bed of dry brick ballast 40 mm nominal size, well rammed and consolidated and grouted with fine sand, including finishing the top smooth etc.
complete and as per direction of Engineer-in-charge.</t>
  </si>
  <si>
    <t>Providing laying (to level or slopes) and jointing reinforced concrete Light duty non-pressure pipes I.S. class NP2 of the following internal diameter with collars and butt ends prepared for collar joints including testing of joints complete. 
(D) 300mm (more than 10 ton)</t>
  </si>
  <si>
    <t>Cement plaster 1:3 (1 cement: 3 coarse sand) finished with a floating coat of neat cement.
13.9.1 12 mm cement plaster</t>
  </si>
  <si>
    <t>Brick work with common burnt clay F.P.S. (non modular) bricks of class designation 7.5 in foundation and plinth in:
6.1.1 Cement mortar 1:4 (1 cement : 4 coarse sand)</t>
  </si>
  <si>
    <t>Raising manhole cover and frame slab to required level including dismantling existing slab and making good the damage as required (Raising depth of manhole to be paid separately) :
19.26.1 Rectangular manhole 90x80 cm with rectangular cover 600 x 450 mm of grade LD - 2.5</t>
  </si>
  <si>
    <t>SCHEDULE B: STORMWATER DRAINAGE</t>
  </si>
  <si>
    <t>Painting with synthetic enamel paint of approved brand and manufacture to give an even shade :
13.61.1 Two or more coats on new work</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</si>
  <si>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</si>
  <si>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Providing &amp; Fixing in the carriageway interlocking 100 mm thick grey cement concrete unishape paver sin Red (Terra Cotta), Black, Brown or any colour unishape (monolithic-single layer precast concrete blocks) with pigment @3% by weight of cement having average crushing strength of not less than 50 N/mm² as per technical specifications and IS CODE 15658:2006, placed on average compacted thickness of 25 mm well graded sand cushioning uniformly compacted with proper capacity mechanical compactor with required level, grade and camber etc.complete as specified and as directed by the Engineer.</t>
  </si>
  <si>
    <t>Providing and laying tactile tile (for vision impaired persons as per standards) of size 300x300x9.8mm having with water absorption less than 0.5% and conforming to IS:15622 of approved make in all colours and shades in for outdoor floors such as footpath, court yard, multi modals location etc., laid on 20mm thick base of cement mortar 1:4 (1 cement : 4 coarse sand) in all shapes &amp; patterns including grouting the joints with white cement mixed with matching pigments etc. complete as per direction of Engineer-in-Charge.</t>
  </si>
  <si>
    <t>Providing and laying factory made chamfered edge Cement Concrete paver blocks in footpath, parks, lawns, drive ways or light traffic parking etc, of required strength, thickness &amp; size/ shape, made by table vibratory method using PU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16.91.2 80 mm thick C.C. paver block of M-30 grade with approved color design and pattern.</t>
  </si>
  <si>
    <t>Providing and laying in position cement concrete of specified grade excluding the cost of centering and shuttering - All work up to plinth level :
4.1.5: 1:3:6 (1 Cement : 3 coarse sand (zone-III) derived from natural sources : 6 graded stone aggregate 20 mm nominal size derived from natural sources)</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</si>
  <si>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
16.78.1 With material conforming to Grade-I (size range 75 mm to 0.075 mm) having CBR Value-30</t>
  </si>
  <si>
    <t>SCHEDULE C: FOOTPATHS, PAVER BLOCKS &amp; KERBSTONES</t>
  </si>
  <si>
    <t>NOS</t>
  </si>
  <si>
    <t>Providing and fixing Glow studs of size 100x20 mm made of heavy duty body shall be moulded ASA (Acrylic styrene Acryloretrite ) or HIP (High impact polystyrene) or ABS having electronically welded micro- prismatic lens with abrasion resistant coating as approved by Engineer in charge. The glow stud shall support a load of 13635 kg tested in accordance with ASTM D4280. The slope of retro- reflective surface shall be 35 (+/-5) degress to base .The reflective panels on both sides with at least 12 cm of reflective area up each side. The luminance intensity should be as per the specification and shall be tested as described in ASTM I: 809 as recommended in BS: 873 part 4 : 1973. The studs shall be fixed to the Road surface using the adhesive conforming to IS, as per procedure recommended by the manufacturer complete and as per direction of Engineer-in-charge.</t>
  </si>
  <si>
    <t>Per Letter
Per
Cm/Ht.</t>
  </si>
  <si>
    <t>Writing letter or figures on any surface with black japan paint (stops, comas, hyphens and th like not to be measured and paint for separately) (i) Block (Letters/Figures) (Per 10 Letter per CM.HT)</t>
  </si>
  <si>
    <t>Road marking with hot applied thermoplastic paints with reflectorising glass beads on bitumin surface providing and laying a hot applied thermoplastic compound 2.5 mm thick including reflectorising glass beads @ 250gms per sqm area, thickness of 2.5mm is excluding of surface applied glass beds as per IRC:35- 2015. The finished surface to be level, uniform and free from streaks and holes. zebra patta /bump patta lane/center line/ edge line/cut patta. The white color marking should provide liminance coefficinet on cemend road shalll be min 130 mcd/m2/lux and Asphalt road shall be min 100 mcd/m2/lux during the service life during the day time. The marking should meet the performance criteria for night time reflectivity, wet reflectivity and skid resistance as mentioned in the section-15 of IRC 35-2015. Warranty for the Retro reflectivity should be two years.</t>
  </si>
  <si>
    <t>SCHEDULE D: LANE MARKINGS</t>
  </si>
  <si>
    <t>Supply &amp; Fixing of Pre-Fabricated SS 304 Bus Stop Shelter which is Made out of Column pipe 168.3 mm OD, Top Column connection Pipe 141 mm OD, Roofing Structure of SHS 40 x 40 mm &amp; SS Plate 2 To 5 mm thk. Back &amp; Side Display Board frame of RHS 100 x 50 mm, Back covered by 4mm ACP &amp; front covered by 2 mm transparent Polycarbonate sheet with Lighting arrangement (LED solar-powered lighting), and LED Advertising Light Panel Sheeting Bench of SS Pipe 141 OD / 60 OD / 21.3 OD and Top Roofing of 4 mm thk including Civil Work With Soling, PCC, Foundation Brick Work &amp; Chequered Precast Cement Concrete Sheet 22 mm Thk Complete as per provided Image Size: 
5L X 2W X 2.5H Mtr.</t>
  </si>
  <si>
    <t>SS 304 Street Dust bin with SS Mesh-Height – 700 mm Dia – 300 mm (each bin), swing type structure, . Set Contains 2 no's of dust bins,  representation  Stand Alone pole for mounting of twin dustbins at places where electrical poles made with steel of 100 mm dia.Will be grouted into the ground by 300mm with concrete fixation by core cutting, the pole will be 100 mm above ground level.</t>
  </si>
  <si>
    <t>Standard Bench Product area:1.8 x 0.6 mts, Capacity in nos: 4 nos, Product height:0.80m</t>
  </si>
  <si>
    <t>Precasting and placing in position 125 mm dia Bollards 600 mm high of required shape including providing M.S. Pipe Sleeve 50 mm dia 300 mm long in the Bollard and M.S. Pipes 40 mm dia and 450mm long
with 150x150x6mm M.S. plate welded at bottom and embedded 150mm in cement concrete 1:3:6 (1 Cement : 3 coarse sand (zone-III) derived from natural sources : 6 graded stone aggregate 20 mm nominal size derived from natural sources), including necessary excavation of size 250x250x450mm deep for the same in bitumen/concrete pavement at specified spacing.</t>
  </si>
  <si>
    <t>KG</t>
  </si>
  <si>
    <t>Steel work welded in built up sections/ framed work, including cutting, hoisting, fixing in position and applying a priming coat of approved steel primer using structural steel etc. as required.
10.25.2 In gratings, frames, guard bar, ladder, railings, brackets, gates and similar works</t>
  </si>
  <si>
    <t>SCHEDULE E: STREET FURNITURE</t>
  </si>
  <si>
    <t xml:space="preserve">Hazard Marker Sign :-Providing and fixing sign boards made out of 2.0 mm aluminium sheet / 4 mm ACP (Aluminum composite Panel); size 90x30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1.8mtr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 </t>
  </si>
  <si>
    <t>Wayfinding sign board: 
Providing and fixing Post mounted Vehicle Directional Sign including all operations from fabrication to installation &amp; accessories complete as per relevant drawings, technical specifications and signage schedule and to the satisfaction of Engineer-in-Charge.
Providing and fixing sign frame, to be made out from mild steel 50X50X3mm (no joints shall be permitted in individual peripheral member) of required sizes, finished in Polyurethane paint to match as per approved colour. Providing &amp; fixing Aluminum sign panel fabricated to required size and shape. Providing Plotter cut retro reflective vinyl sheet on either side of sign panel with required graphic sign/text in approved color as per signage schedule. Item to include providing and fixing mild steel angle sign frame fabricated to required size and shape finished in Polyurethane paint to match as per approved colour, Including providing and fixing 2 NOS of Mild steel section posts made of SHS sections 100x100x4mmof required sizes and bolted sign frame to the post. Item to include providing, laying of M20 grade concrete in foundation block and anchoring required length of post into foundation block using base fastener made of mild steel angle section.</t>
  </si>
  <si>
    <t>Place Identification Sign :-Providing and fixing sign boards made out of 2mm aluminium sheet / 4mm ACP (Aluminum composite Panel); size 150x90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4.0mtr (2 Nos.)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</si>
  <si>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Direction (Junction) Sign :-Providing and fixing sign boards made out of 2mm aluminium sheet / 4mm ACP (Aluminum composite Panel); size 244x122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4.0mtr (2 Nos.) long stand post of Iron Angle 75 x 75 x 6mm / 65NB Circular MS Pipe as required and frame fabricated from suitable size iron angle of 50x50x5mm;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</si>
  <si>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Give Way Sign :-Providing and fixing sign boards made out of 2mm aluminium sheet / 4mm ACP (Aluminum composite Panel); size 90 x 90 x 90 cms. equilateral triangle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</si>
  <si>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Parking Signs :- Providing and fixing sign boards made out of 2mm aluminium sheet / 4mm ACP (Aluminum composite Panel); size size 60 x 60cms. sequare plus 60 x 20cms rectangular additional plate as as per the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</si>
  <si>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STOP Sign :-Providing and fixing sign boards made out of 2mm aluminium sheet / 4mm ACP (Aluminum composite Panel); size 90 cms. Octagonal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</si>
  <si>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Regulatory / Mandatory Sign :-Providing and fixing sign boards made out of 2mm aluminium sheet / 4mm ACP (Aluminum composite Panel); size 60 cms. Dia Circle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</si>
  <si>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Facility Informatory Sign :-Providing and fixing sign boards made out of 2mm aluminium sheet / 4mm ACP (Aluminum composite Panel); size 80 x 60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</si>
  <si>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Cautionary Warning Signs :- Providing and fixing sign boards made out of 2mm aluminium sheet / 4mm ACP (Aluminum composite Panel); size 90 x 90 x 90 cms. equilateral triangle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</si>
  <si>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SCHEDULE F: SIGNAGES</t>
  </si>
  <si>
    <t>Providing and fixing 30mm thick FRP moulded grating around tree as a tree guard , capable to withstand minimum point load of 5 MT.(For Pedestrin, two wheeler) as per drwaing and details to satisfaction by Engineer in charge.</t>
  </si>
  <si>
    <t xml:space="preserve">Providing and fixing of the precast TREE GUARD KERB of M-20 C.C. of height 230mm., width 100mm., Length 400 mm.,finished neatly, compacting , curing, formwork etc. including bedding of M-10 C.C.procured from M.C.G.M.approved R.M.C plant,10cm.thick, filling of jointing in C.M. 1:2 and panting the exposed surface with 3 coats of road marking paint, Grade I of approved colours and quality including single coat of approved brand primer including excavation in C.C. ,asphalt etc. as specified and as directed. </t>
  </si>
  <si>
    <t>EACH</t>
  </si>
  <si>
    <t>Plantation of Trees, Shrubs, and Hedge at site i/c watering and removal of unserveiceable material’s as per direction of officer in charge (excluding cast of plant &amp; water)
2.57.2 Shrubs Plant</t>
  </si>
  <si>
    <t>Providing and stacking of Alstonia scholaris, Bauhinia purpurea (Kachnar), Cassia fistula (Amaltash), Delonix regia (Gulmohar), Bauhinia acuminata, Ficus panda, Hamelia patens</t>
  </si>
  <si>
    <t>Plantation of Trees, Shrubs, and Hedge at site i/c watering and removal of unserveiceable material’s as per direction of officer in charge (excluding cast of plant &amp; water)
2.57.1 Trees Plant</t>
  </si>
  <si>
    <t>Digging holes in ordinary soil and refilling the same with the excavated earth mixed with manure or sludge in the ratio of 2:1 by volume (2 parts of stacked volume of earth after reduction by 20% : 1 part of stacked volume of manure after reduction by 8%) flooding with water, dressing including removal of rubbish and surplus earth, if any, with all leads and lifts (cost of manure, sludge or extra good earth if needed to be paid for separately)
2.14.3 Holes 60 cm dia, and 60 cm deep</t>
  </si>
  <si>
    <t>Grassing with selection No. 1 Doob grass including watering and maintenance of the lawn for 30 days or more till the grass forms a thick lawn, free from weeds and fit for mowing including supplying good earth, if needed (the grass and good earth shall be paid for separately).
2.10.1 In rows 5 cm apart in both directions</t>
  </si>
  <si>
    <t>Mixing earth and sludge or manure in the required proportion specified or directed by the Officer-in-charge</t>
  </si>
  <si>
    <t>Spreading of sludge, dump manure and/or good earth in required thickness as per direction of officer-in-charge (cost of sludge, dump manure and/ or good earth to be paid separately).</t>
  </si>
  <si>
    <t>Fine dressing of the ground</t>
  </si>
  <si>
    <t>Supplying and stacking at site dump manure from approved source, including carriage upto 5 km lead complete (manure measured in stacks will be reduced by 8% for payment) :
2.4.3 Screened through sieve of I.S. designation 4.75 mm</t>
  </si>
  <si>
    <t>Supplying and stacking sludge at site including royalty and carriage upto 5 km lead complete (sludge measured in stacks will be reduced by 8% for payment).</t>
  </si>
  <si>
    <t>Supplying and stacking of good earth at site including royalty and carriage upto 5 km lead complete (earth measured in stacks will be reduced by 20% for payment).</t>
  </si>
  <si>
    <t>Hectare</t>
  </si>
  <si>
    <t>Clearing and grubbing road land including uprooting rank vegetation grass bushes, shrubs, sapling and trees girth up to 300 mm removal of stumps of trees cut earlier and disposal of unserviceable materials (A) By manual means in area of light jungle</t>
  </si>
  <si>
    <t>SCHEDULE G: LANDSCAPING</t>
  </si>
  <si>
    <t>Quintal</t>
  </si>
  <si>
    <t>Add for using extra cement in the items of design mix over and above
the specified cement content therein.</t>
  </si>
  <si>
    <t>Providing and laying in position ready mixed or site batched design mix cement concrete for plain cement concrete work; using coarse aggregate and fine aggregate derived from natural sources, PortlandB ozzolana/Ordinary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and finishing as per direction of the engineer-in-charge; for the following grades of concrete.
Note: Extra cement up to 10% of the minimum specified cement content in design mix shall be payable separately. In case the cement content in design mix is more than 110% of the minimum specified cement content, the contractor shall have discretion to either re-design the mix or bear the cost of extra cement.
4.20.1 All works upto plinth level :
4.20.1.1 Concrete of M10 grade with minimum cement content of 220 kg /cum</t>
  </si>
  <si>
    <t>SCHEDULE H: CYCLE TRACK</t>
  </si>
  <si>
    <t>Construction of Foot Over Bridge including earthwork in excavation/banking, all foundations and other RCC structures related to the pedestrian bridge, fabrication and erection of the steel super structure with contractor's own mild steel confirming to IS:2062 Grade 250(B) with all welds, rivets, nuts and bolts etc with contractor's own materials, fabrication, machinery, templates, fixtures, equipments, tools and plants, transportation, skilled /unskilled labour, all leads and lifts, descent, loading , unloading etc. complete and as per drawings &amp; Specifications issued by GMRC.</t>
  </si>
  <si>
    <t>SCHEDULE I: SKY WALKWAY</t>
  </si>
  <si>
    <t>Providing and erecting 2.00 metre high temporary barricading at site as per drawing/ direction of Engineer-in-Charge which includes writing and painting, arrangement for traffic diversion such as traffic signals during construction at site for day and night, glow lamps, reflective signs, marking, flags, caution tape as directed by the Engineer-in- Charge. The barricading provided shall be retained in position at site continuously i/c shifting of barricading from one location to another location as many times as required during the execution of the entire work till its completion. Rate include its maintenance for damages, painting, all incidentals, labour materials, equipments and works required to execute the job. The barricading shall not be removed without prior approval of Engineer-in- Charge. (Note :- One time payment shall be made for providing barricading from start of work till completion of work i/c shifting. The barricading provided shall remain to be the property of the contractor on completion of the work).</t>
  </si>
  <si>
    <t>SCHEDULE J: BARRICADING DURING TIME OF CONSTRUCTION</t>
  </si>
  <si>
    <t>Coin Operated Water Vending Machine, purification capacity 200 LPH, recovery in 30-40%, starage capacity 90 lit, Diamensions: 1750mm*750mm*600 mm, output 200 LPH (Water ATM)</t>
  </si>
  <si>
    <t>SCHEDULE K: DRINKING WATER</t>
  </si>
  <si>
    <t xml:space="preserve">Hi-tech police booth with LED display, speaker announcement speciality, LED lighting, Fan, and CCTV. </t>
  </si>
  <si>
    <t>SCHEDULE L: POLICE BOOTH</t>
  </si>
  <si>
    <t>Supply, intsallation of Operator terminal Intel Processor based PC with i7 processor, 1TB HDD, 16GB RAM, 20.5 inch LED Monitor, 4 GB graphic card with NVIDA facility, with the Licencse copy of operating System, Mocrosoft office.</t>
  </si>
  <si>
    <t>Memory for CCTV - 1 TB SATA 2.5" HDD (Hot swappable) - For archiver Server</t>
  </si>
  <si>
    <t>Server for CCTV HP ProLiant DL380p Gen8 (1) Intel® Xeon® E5-2643 (3.3GHz/ 4-core/10MB/8 GT-s QPI/130 W) Processor/ 10MB (1x10MB) Level 3/ 16 GB RAM PC3L-10600R (DDR3-1333) Registered DIMMS/HP Smart Array P420i/ZM (RAID 0/1/1+0)/ 8 SFF SAS/SATA HDD Bays; includes 6 SFF hard drive blanks/(1) HP 460W Common Slot Gold Hot Plug Power Supply (92% Efficient)/ 3 Years 24x7 Onsite WarrantyServer for CCTV HP ProLiant DL380p Gen8 (1) Intel® Xeon® E5-2643</t>
  </si>
  <si>
    <t>Supply of Outdoor PTZ Infrared IP High Definition camera, Image sensor : 1/2.8" Progressive Scan CCD/CMOS, Video resolution: FHD 1920x1080, Lens : 30 X (4.3-129 mm or better), min. illumination: 0.3 lux for color and 0.01 lux for B/W, viedo compression: H.264/MPEG-4, Motion JPEG, SNR &gt;50 dB, IP v4/ v6 network, Housing : Vandal Proof, IP 66, Rugged, wide dynamic range &gt; 80 dB, PAN: 360 deg. , Tilt: min 180 deg., Zoom: min 30x optical &amp; 12x digital; Embedded comprehensive Intelligent Video Analytic with Up to 40 zones (multi-segment polygons and lines) 60 VCA filter rules in total should include minimum filters like Object: Enter, Exit, Appear, Disappear, Stop, Direction, AutoTrack Dwell, Speed, Unauthorized Access,Counting Line, Color Filter, Object Classification, Logical Rules; PTZ Object Autotracking, fit with VCAfollow;</t>
  </si>
  <si>
    <t>Supply of Galvanised Iron Class B Traffic Signal straight pole of 6 mtr height as per Specification</t>
  </si>
  <si>
    <t>SCHEDULE M: CCTV CAMERA AT STATION AREA</t>
  </si>
  <si>
    <t>Providing labour for traffic regulation (Management for traffic safety during construction) complete and as directed by Engineer-incharge.</t>
  </si>
  <si>
    <t>SCHEDULE N: TRAFFIC MANAGEMENT DURING CONSTRUCTION</t>
  </si>
  <si>
    <t>Above 60 to 90 Watts (Cat-III)</t>
  </si>
  <si>
    <t>b</t>
  </si>
  <si>
    <t>Above 90 to 120 Watts (Cat-III)</t>
  </si>
  <si>
    <t>a</t>
  </si>
  <si>
    <t>(A) Street Light (IP-65), Surge protection 4KV integral and 10 kv non-integral, Light must have 440VAC line supply protection. It should withstand 48 hours for 440VAC line supply</t>
  </si>
  <si>
    <t>Supplying and erecting LED street light/Flood light fittings with High power White LEDs wattage of 1Watt and above assembled on single MCPCB, efficiency more than 130 lm/w and corrosion free High pressure dia cast aluminum housing with smooth finish powder coated and heat sink extruded aluminium with diffuser and Polycarbonate optics/ lenses with company mark/name engraved or embossed 120 to 300 V. Power Factor more than 0.95, THD &lt; 10%, CCT 3000K to 5700K, Uniformity ratio &gt; 0.45, Luminaire efficacy 100 lumens/watt LED driver efficiency &gt; 95 % CREE/ OSRAM/PHILIPS Lumileds/NICHIA/SEOUL Bridgelux (USA) make LED used for luminaire. [ fittings required LM-79 &amp; LM-80 certificates [NOTE: Below description have shown ranges of Wattage capacity of LED fittings. The Engineer incharge may select any wattage capacity between the ranges shown.)</t>
  </si>
  <si>
    <t>Outdoor LED Fixtures</t>
  </si>
  <si>
    <t>LED OUTDOOR LIGHT FITTINGS</t>
  </si>
  <si>
    <t>Making M- 20 grade reinforced cement concrete foundation by considering the safe soil bearing capacity at site as 10 T/sq.m at 1.5 m depth including supply of steel, concrete, excavation and fixing provided nut bolts with the help of template, duly plastered as per design complete (for 9m &amp; 10m high octagonal /conical GI pole).</t>
  </si>
  <si>
    <t>Making M- 20 grade reinforced cement concrete
foundation by considering the safe soil bearing capacity as
10 T/sq.m at 1.5 m depth including supply of steel, concrete,
excavation, fixing provided nut bolts with the help of
template, duly plastered as per design complete (for 3 to
5m octagonal / conical GI pole).</t>
  </si>
  <si>
    <t>Ea</t>
  </si>
  <si>
    <t>Double Arm Bracket 1.5 Mtr</t>
  </si>
  <si>
    <t>Single Arm Bracket 1.5 Mtr</t>
  </si>
  <si>
    <t>9 Mtr. Long 70 mm Top x 130 mm bottom dia. 3mm thickness with 260mmx260mmx16mm base plate, 4-M24 Bolts and 750mm long J-Bolt.</t>
  </si>
  <si>
    <t>5 Mtr. Long 70 mm Top x 130 mm bottom dia. 3mm thickness with 200mmx200mmx12mm base plate, 4-M16 Bolts and 600mm long J-Bolt.</t>
  </si>
  <si>
    <t>MTR</t>
  </si>
  <si>
    <t>Providing and erecting XLPE (IS: 7098) (I)-88 ISI armoured cable multistrand Aluminium conductor for 1.1 KV to be laid on wall with necessary clamps or in existing trench / pipe of following size of cable
(d) 4 Core x 10 Sq.mm</t>
  </si>
  <si>
    <t>Providing and erecting XLPE (IS: 7098) (I)-88 ISI armoured cable multistrand Aluminium conductor for 1.1 KV to be laid on wall with necessary clamps or in existing trench / pipe of following size of cable
(c) 3 Core x 2.5 Sq.mm</t>
  </si>
  <si>
    <t>c</t>
  </si>
  <si>
    <t>Providing and erecting XLPE (IS: 7098) (I)-88 ISI armoured cable multistrand Aluminium conductor for 1.1 KV to be laid on wall with necessary clamps or in existing trench / pipe of following size of cable
(b) 4 Core x 25 Sq.mm</t>
  </si>
  <si>
    <t>Providing &amp; laying approved make double wall corrugated pipes (DWC) of Polyethylene (HDPE) for underground cable protection (conforming to IS 14930 Part II). With necessary connecting accessories of same material at required depth in existing trench for laying of cable below ground/ road surface for enclosing cable. 
(d) 90 mm OD / 76 mm I.D.</t>
  </si>
  <si>
    <t>Excavating the trenches and refilling,reinstatement of the same after the cable is laid in approved manner (750mm deep, 600 mm wide),in all types of soils 1 Cu. Mtr. = 2.2 RMT.</t>
  </si>
  <si>
    <t>SCHEDULE O: ELECTRICAL WORKS</t>
  </si>
  <si>
    <t>* Some of these utilities have been relocated as part of Civil Contracts, the actual quantities on the ground may vary.</t>
  </si>
  <si>
    <t>Note:</t>
  </si>
  <si>
    <t>Camera Pole</t>
  </si>
  <si>
    <t>Junction Electric box</t>
  </si>
  <si>
    <t>Electric Box</t>
  </si>
  <si>
    <t>SCHEDULE P: UTILITY SHIFTING</t>
  </si>
  <si>
    <t>Dumping of excavated earth up to 15 Km from work site. All excavated material, excluding waste material, polymer fluid and polymer contaminated material shall be disposed of at the appointed site only. This material shall be placed, levelled and compacted in accordance with the Construction Specification for Earth Works or as otherwise directed by the Engineer's Representative. The disposal of waste material, polymer fluid and material contaminated with polymer shall be the full responsibility of the Contractor and these materials shall be disposed of by the Contractor at an approved location. The dumping sites provided by the Employer shall not be used for disposal of waste material, polymer fluid or material contaminated with polymer. Levelling of dumping yard as per requirement is responsibility of contractor.</t>
  </si>
  <si>
    <t>NUM</t>
  </si>
  <si>
    <t>Excavation and dismantling of structures on roadway, shifting and relocating of essential utilities, street poles, signals, road signboards including taking necessary permission from the service providers/authorities including payment of necessary deposit sand supervision charges, shifting charges etc.complete as directed by Engineer-in-charge. c) Road Sign Boards</t>
  </si>
  <si>
    <t>Excavation and dismantling of structures on roadway, shifting and relocating of essential utilities, streetpoles, signals, road sign boards including taking necessary permission from the service providers/authorities including payment of necessary deposit sand supervision charges, shifting charges etc.complete as directed byEngineer-in-charge. b) Traffic Signals</t>
  </si>
  <si>
    <t>Excavation and dismantling of structures on roadway, shifting and relocatin of essential utilities, street poles, signals, roadsign boards, including taking necessary permission from the service providers/authorities, including payment of necessary deposits and supervision charges, shifting charges etc.complete as directed by Engineer-in-charge. a) Street Poles</t>
  </si>
  <si>
    <t>Excavation and dismantling of structures on roadway, dismantling the existing Bus shelters including sorting out the dismantled material, disposal of unserviceable material with all lift and leads etc. complete as directed by Engineer-in- charge.</t>
  </si>
  <si>
    <t>SCHEDULE Q: MISCELLANEOUS</t>
  </si>
  <si>
    <t>TOTAL AMOUNT</t>
  </si>
  <si>
    <t>TO BE INSERTED BY THE BIDDER</t>
  </si>
  <si>
    <t>INR</t>
  </si>
  <si>
    <t>A</t>
  </si>
  <si>
    <t>B</t>
  </si>
  <si>
    <t>C</t>
  </si>
  <si>
    <t>SCHEDULE C: FOOTPATHS, PAVER BLOCK &amp; KERBSTONES</t>
  </si>
  <si>
    <t>D</t>
  </si>
  <si>
    <t>E</t>
  </si>
  <si>
    <t>F</t>
  </si>
  <si>
    <t>G</t>
  </si>
  <si>
    <t>H</t>
  </si>
  <si>
    <t>I</t>
  </si>
  <si>
    <t>SCHEDULE I: SKYWALK WAY</t>
  </si>
  <si>
    <t>J</t>
  </si>
  <si>
    <t>K</t>
  </si>
  <si>
    <t>L</t>
  </si>
  <si>
    <t>N</t>
  </si>
  <si>
    <t>O</t>
  </si>
  <si>
    <t>P</t>
  </si>
  <si>
    <t xml:space="preserve">SCHEDULE P: UTILITY SHIFTING </t>
  </si>
  <si>
    <t>Q</t>
  </si>
  <si>
    <t>Summary sheet of Bill of Quantities and Quoted Rates
 (This document is to be filled only on n-procure portal by the bidder)</t>
  </si>
  <si>
    <t>The total quoted amount for this contract is</t>
  </si>
  <si>
    <t>(In Indian Rupees): _________________________________________________________________________________________________________________________________________________________________________________________________________________________________________________________ (in Words)</t>
  </si>
  <si>
    <t>In Foreign Currency (I)  (in Words)</t>
  </si>
  <si>
    <t>____________________________________________________________________________________________________________________________________(in words)</t>
  </si>
  <si>
    <t>In Foreign Currency (II)  (in Words)</t>
  </si>
  <si>
    <t>LV Cables of following sizes to be laid buried in ground/ laid in cable trays in ready made trenches, cables shall be fitted on wall / ceiling by the means of saddle &amp; spacers. Miscellaneous items such as cable dressing accessories like nylon tie, Aluminium clamps, GI cleats, cable tags etc. are included in the scope. Removal of empty drums, cartoons and making the site normal as instructed by Purchaser client is included in scope.</t>
  </si>
  <si>
    <t>Supplying and erecting approved make Octagonal Pole made from HR Sheet steel. The pole should be made as per IS and shall be coated with hot dip galvanizing as per IS 2629/2633/4759, suitable suspend local wind speed with integral junction box consist of terminal plate of min 6mm Hylam sheet, standard profile 35mm x 7.5 mm Din-Rail for MCB Mounting, Stud type terminal and arrangement for cable termination to be erected on foundation as per details given by manufacturer considering site requirement.</t>
  </si>
  <si>
    <t>Providing and erecting Street Light Pole bracket comprising main B Class MS pipe of 4.2 cm/require outside dia. complete with suitable B Class M.S. sleeve tubing of approx. 45 cms length and suitable for 76.5mm/80mm/required size of pole top having sufficient fasteners for fixing the brackets and having spread of 1.5 mtr length with 110 deg. With vertical plane &amp; suitable welded stays, reducer and with check nuts complete painted with one oact of red oxide/PU base primer and two coats of Aluminium/PU paint with following nos. of arms</t>
  </si>
  <si>
    <t>PROVISION FOR ITEM THAT MAYBE REQUIRED TO IMPROVE MULTI MODAL INTEGRATION BUT NOT INCLUDED IN SOR</t>
  </si>
  <si>
    <t>Works Under  SOR of  CPWD DSR -2021</t>
  </si>
  <si>
    <t>Works Under  SOR of  CPWD Horticulture &amp; Landscaping-2020</t>
  </si>
  <si>
    <t>Works Under  SOR of MAHA PWD SSR-2021-22</t>
  </si>
  <si>
    <t>Work under Surat SOR 2021-22</t>
  </si>
  <si>
    <t>Work under MCGM Road department &amp; Traffic Department USOR 2018</t>
  </si>
  <si>
    <t>Works Under Gujarat SOR of R&amp;B (Electrical Wing) for Electrical Items/ PWD (Electrical wing) 2021-22</t>
  </si>
  <si>
    <t>Work under SOR of MCGM M&amp;E 2018</t>
  </si>
  <si>
    <t>Works Under  SOR of GWSSB (All Charted and Uncharted Utilities temporary / Permanent Diversion) 2021-22</t>
  </si>
  <si>
    <t>WORKS UNDER GUJARAT SOR of R&amp;B for Road Construction and Maintenance 2021-22</t>
  </si>
  <si>
    <t>Work under MCGM Garden SOR 2013</t>
  </si>
  <si>
    <t>R</t>
  </si>
  <si>
    <t>SCHEDULE R: SOR (FOR ANY ITEM NOT COVERED UNDER BOQ)</t>
  </si>
  <si>
    <t>% ABOVE / BELOW / AT PAR ON THE ITEMS OF SOR</t>
  </si>
  <si>
    <t>AMOUNT IN INDIAN RUPEES (INR)</t>
  </si>
  <si>
    <t>Note-</t>
  </si>
  <si>
    <t xml:space="preserve"> For the purpose of payment for individual items of SoR, the employer will derive the percentage based on the value given in column A &amp; B</t>
  </si>
  <si>
    <t>(A)</t>
  </si>
  <si>
    <t>(B)</t>
  </si>
  <si>
    <t>SR.
NO.</t>
  </si>
  <si>
    <t>SCHEDULE R: MISCELLANEOUS</t>
  </si>
  <si>
    <t>BID NO.: GMRC/MMI-1/SURAT/PH-1/2024</t>
  </si>
  <si>
    <t>NA</t>
  </si>
  <si>
    <t>Grand Total (Exclusive of GST and Custom
duties)</t>
  </si>
  <si>
    <t>CONSTRUCTION OF MULTI MODAL INTEGRATION WORKS FOR 16 METRO STATIONS IN CORRIDOR 1 - PRIORITY REACH (10 STATIONS), AND UNDERGROUND (6 STATIONS) NAMELY DREAM CITY, CONVENTION CENTER, BHIMRAD, WOMEN ITI, VIP ROAD, ALTHAN GAM, ALTHAN TENEMENT, RUPALI CANAL, MAJURA GATE, KADARSHA NI NAL, CHOWK BAZAAR, MASKATI HOSPITAL, SURAT RAILWAY STATION, CENTRAL WAREHOUSE, LABHESWAR CHOWK, AND KAPODRA UNDER SURAT METRO RAIL PROJECT PHASE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</si>
</sst>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 #,##0.00_ ;_ * \-#,##0.00_ ;_ * &quot;-&quot;??_ ;_ @_ "/>
    <numFmt numFmtId="165" formatCode="0.000%"/>
  </numFmts>
  <fonts count="29" x14ac:knownFonts="1">
    <font>
      <sz val="11"/>
      <color theme="1"/>
      <name val="Calibri"/>
      <family val="2"/>
      <scheme val="minor"/>
    </font>
    <font>
      <sz val="11"/>
      <color theme="1"/>
      <name val="Calibri"/>
      <family val="2"/>
      <scheme val="minor"/>
    </font>
    <font>
      <b/>
      <sz val="14"/>
      <color theme="1"/>
      <name val="Calibri"/>
      <family val="2"/>
    </font>
    <font>
      <b/>
      <sz val="14"/>
      <name val="Calibri"/>
      <family val="2"/>
    </font>
    <font>
      <b/>
      <sz val="10"/>
      <color theme="1"/>
      <name val="Calibri"/>
      <family val="2"/>
    </font>
    <font>
      <sz val="10"/>
      <color rgb="FF000000"/>
      <name val="Calibri"/>
      <family val="2"/>
    </font>
    <font>
      <b/>
      <sz val="10"/>
      <color rgb="FF000000"/>
      <name val="Calibri"/>
      <family val="2"/>
    </font>
    <font>
      <sz val="10"/>
      <color theme="1"/>
      <name val="Calibri"/>
      <family val="2"/>
    </font>
    <font>
      <b/>
      <u/>
      <sz val="10"/>
      <color theme="1"/>
      <name val="Calibri"/>
      <family val="2"/>
    </font>
    <font>
      <sz val="14"/>
      <color theme="1"/>
      <name val="Calibri"/>
      <family val="2"/>
    </font>
    <font>
      <b/>
      <sz val="11"/>
      <color theme="1"/>
      <name val="Calibri"/>
      <family val="2"/>
      <scheme val="minor"/>
    </font>
    <font>
      <b/>
      <sz val="10"/>
      <color rgb="FF000000"/>
      <name val="Calibri"/>
      <family val="2"/>
      <scheme val="minor"/>
    </font>
    <font>
      <sz val="10"/>
      <color rgb="FF000000"/>
      <name val="Calibri"/>
      <family val="2"/>
      <scheme val="minor"/>
    </font>
    <font>
      <sz val="14"/>
      <color theme="1"/>
      <name val="Calibri"/>
      <family val="2"/>
      <scheme val="minor"/>
    </font>
    <font>
      <sz val="14"/>
      <color rgb="FF000000"/>
      <name val="Calibri"/>
      <family val="2"/>
    </font>
    <font>
      <b/>
      <sz val="14"/>
      <color rgb="FF000000"/>
      <name val="Calibri"/>
      <family val="2"/>
    </font>
    <font>
      <b/>
      <u/>
      <sz val="14"/>
      <color theme="1"/>
      <name val="Calibri"/>
      <family val="2"/>
    </font>
    <font>
      <sz val="11"/>
      <color rgb="FF000000"/>
      <name val="Calibri"/>
      <family val="2"/>
    </font>
    <font>
      <sz val="11"/>
      <color theme="1"/>
      <name val="Calibri"/>
      <family val="2"/>
    </font>
    <font>
      <b/>
      <sz val="12"/>
      <color theme="1"/>
      <name val="Calibri"/>
      <family val="2"/>
    </font>
    <font>
      <sz val="12"/>
      <color rgb="FF000000"/>
      <name val="Calibri"/>
      <family val="2"/>
    </font>
    <font>
      <sz val="12"/>
      <color theme="1"/>
      <name val="Calibri"/>
      <family val="2"/>
    </font>
    <font>
      <sz val="12"/>
      <color theme="1"/>
      <name val="Calibri"/>
      <family val="2"/>
      <scheme val="minor"/>
    </font>
    <font>
      <sz val="16"/>
      <color theme="1"/>
      <name val="Calibri"/>
      <family val="2"/>
    </font>
    <font>
      <sz val="16"/>
      <color theme="1"/>
      <name val="Calibri"/>
      <family val="2"/>
      <scheme val="minor"/>
    </font>
    <font>
      <sz val="18"/>
      <color theme="1"/>
      <name val="Calibri"/>
      <family val="2"/>
    </font>
    <font>
      <b/>
      <sz val="11"/>
      <color theme="1"/>
      <name val="Arial"/>
      <family val="2"/>
    </font>
    <font>
      <b/>
      <sz val="14"/>
      <color theme="1"/>
      <name val="Calibri"/>
      <family val="2"/>
      <scheme val="minor"/>
    </font>
    <font>
      <b/>
      <sz val="11"/>
      <color theme="1"/>
      <name val="Calibri"/>
      <family val="2"/>
    </font>
  </fonts>
  <fills count="12">
    <fill>
      <patternFill patternType="none"/>
    </fill>
    <fill>
      <patternFill patternType="gray125"/>
    </fill>
    <fill>
      <patternFill patternType="solid">
        <fgColor theme="0"/>
        <bgColor rgb="FFD9E0F1"/>
      </patternFill>
    </fill>
    <fill>
      <patternFill patternType="solid">
        <fgColor theme="0"/>
        <bgColor indexed="64"/>
      </patternFill>
    </fill>
    <fill>
      <patternFill patternType="solid">
        <fgColor rgb="FFD6E3BC"/>
        <bgColor rgb="FFD6E3BC"/>
      </patternFill>
    </fill>
    <fill>
      <patternFill patternType="solid">
        <fgColor rgb="FFFFFFFF"/>
        <bgColor indexed="64"/>
      </patternFill>
    </fill>
    <fill>
      <patternFill patternType="solid">
        <fgColor rgb="FFFFFF00"/>
        <bgColor indexed="64"/>
      </patternFill>
    </fill>
    <fill>
      <patternFill patternType="solid">
        <fgColor rgb="FFB4C6E7"/>
        <bgColor indexed="64"/>
      </patternFill>
    </fill>
    <fill>
      <patternFill patternType="solid">
        <fgColor rgb="FFD6E3BC"/>
        <bgColor indexed="64"/>
      </patternFill>
    </fill>
    <fill>
      <patternFill patternType="solid">
        <fgColor rgb="FFFFFF00"/>
        <bgColor rgb="FFD9E0F1"/>
      </patternFill>
    </fill>
    <fill>
      <patternFill patternType="solid">
        <fgColor theme="4" tint="0.59999389629810485"/>
        <bgColor rgb="FFD9E0F1"/>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0" fillId="0" borderId="0" xfId="1" applyFont="1" applyAlignment="1">
      <alignment vertical="center"/>
    </xf>
    <xf numFmtId="164" fontId="0" fillId="0" borderId="1" xfId="1" applyFont="1" applyBorder="1" applyAlignment="1">
      <alignment vertical="center"/>
    </xf>
    <xf numFmtId="1" fontId="5" fillId="0" borderId="1" xfId="0" applyNumberFormat="1" applyFont="1" applyBorder="1" applyAlignment="1">
      <alignment horizontal="center" vertical="center"/>
    </xf>
    <xf numFmtId="1" fontId="5" fillId="4" borderId="1" xfId="0" applyNumberFormat="1" applyFont="1" applyFill="1" applyBorder="1" applyAlignment="1">
      <alignment horizontal="center" vertical="center"/>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164" fontId="6" fillId="4" borderId="1" xfId="1" applyFont="1" applyFill="1" applyBorder="1" applyAlignment="1">
      <alignment horizontal="center" vertical="center" wrapText="1"/>
    </xf>
    <xf numFmtId="43" fontId="6" fillId="4" borderId="1" xfId="3" applyFont="1" applyFill="1" applyBorder="1" applyAlignment="1">
      <alignment horizontal="center" vertical="center" wrapText="1"/>
    </xf>
    <xf numFmtId="43" fontId="0" fillId="0" borderId="1" xfId="3" applyFont="1" applyBorder="1" applyAlignment="1">
      <alignment vertical="center"/>
    </xf>
    <xf numFmtId="10"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43" fontId="0" fillId="0" borderId="0" xfId="3" applyFont="1" applyAlignment="1">
      <alignment vertical="center"/>
    </xf>
    <xf numFmtId="0" fontId="0" fillId="0" borderId="0" xfId="0" applyAlignment="1">
      <alignment horizontal="center"/>
    </xf>
    <xf numFmtId="43" fontId="7" fillId="2" borderId="1" xfId="3" applyFont="1" applyFill="1" applyBorder="1" applyAlignment="1">
      <alignment horizontal="left" vertical="center" wrapText="1"/>
    </xf>
    <xf numFmtId="43" fontId="1" fillId="0" borderId="1" xfId="3" applyFont="1" applyBorder="1" applyAlignment="1">
      <alignment vertical="center"/>
    </xf>
    <xf numFmtId="0" fontId="6" fillId="0" borderId="1" xfId="0" applyFont="1" applyBorder="1" applyAlignment="1">
      <alignment horizontal="center" vertical="center" wrapText="1"/>
    </xf>
    <xf numFmtId="0" fontId="8" fillId="0" borderId="7" xfId="0" applyFont="1" applyBorder="1" applyAlignment="1">
      <alignment horizontal="right" vertical="center" wrapText="1"/>
    </xf>
    <xf numFmtId="0" fontId="6" fillId="5" borderId="13"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5" fillId="5" borderId="1" xfId="0" applyFont="1" applyFill="1" applyBorder="1" applyAlignment="1">
      <alignment horizontal="left" vertical="center" wrapText="1"/>
    </xf>
    <xf numFmtId="164" fontId="5" fillId="5"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3" fillId="0" borderId="0" xfId="0" applyFont="1"/>
    <xf numFmtId="0" fontId="2" fillId="2" borderId="2" xfId="0" applyFont="1" applyFill="1" applyBorder="1" applyAlignment="1">
      <alignment horizontal="center" vertical="center" wrapText="1"/>
    </xf>
    <xf numFmtId="0" fontId="9" fillId="0" borderId="1" xfId="0" applyFont="1" applyBorder="1" applyAlignment="1">
      <alignment horizontal="left" vertical="center" wrapText="1"/>
    </xf>
    <xf numFmtId="10" fontId="9" fillId="0" borderId="1" xfId="0" applyNumberFormat="1" applyFont="1" applyBorder="1" applyAlignment="1">
      <alignment horizontal="center" vertical="center" wrapText="1"/>
    </xf>
    <xf numFmtId="43" fontId="9" fillId="2" borderId="1" xfId="3" applyFont="1" applyFill="1" applyBorder="1" applyAlignment="1">
      <alignment horizontal="left" vertical="center" wrapText="1"/>
    </xf>
    <xf numFmtId="43" fontId="13" fillId="0" borderId="1" xfId="3" applyFont="1" applyBorder="1" applyAlignment="1">
      <alignment vertical="center"/>
    </xf>
    <xf numFmtId="1" fontId="14" fillId="4" borderId="1" xfId="0" applyNumberFormat="1" applyFont="1" applyFill="1" applyBorder="1" applyAlignment="1">
      <alignment horizontal="center" vertical="center"/>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2" fontId="15" fillId="4" borderId="1" xfId="0" applyNumberFormat="1" applyFont="1" applyFill="1" applyBorder="1" applyAlignment="1">
      <alignment horizontal="center" vertical="center" wrapText="1"/>
    </xf>
    <xf numFmtId="43" fontId="15" fillId="4" borderId="1" xfId="3" applyFont="1" applyFill="1" applyBorder="1" applyAlignment="1">
      <alignment horizontal="center" vertical="center" wrapText="1"/>
    </xf>
    <xf numFmtId="0" fontId="16" fillId="0" borderId="0" xfId="0" applyFont="1" applyBorder="1" applyAlignment="1">
      <alignment horizontal="right" vertical="center" wrapText="1"/>
    </xf>
    <xf numFmtId="43" fontId="2" fillId="0" borderId="0" xfId="3" applyFont="1" applyBorder="1" applyAlignment="1">
      <alignment vertical="center"/>
    </xf>
    <xf numFmtId="0" fontId="13" fillId="0" borderId="0" xfId="0" applyFont="1" applyAlignment="1">
      <alignment horizontal="center"/>
    </xf>
    <xf numFmtId="165" fontId="13" fillId="0" borderId="0" xfId="2" applyNumberFormat="1" applyFont="1"/>
    <xf numFmtId="0" fontId="10" fillId="0" borderId="1" xfId="0" applyFont="1" applyBorder="1" applyAlignment="1">
      <alignment horizontal="center" vertical="center" wrapText="1"/>
    </xf>
    <xf numFmtId="0" fontId="0" fillId="0" borderId="1" xfId="0"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7" fillId="2" borderId="2"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1" fontId="17" fillId="0" borderId="1" xfId="0" applyNumberFormat="1" applyFont="1" applyBorder="1" applyAlignment="1">
      <alignment horizontal="center" vertical="center"/>
    </xf>
    <xf numFmtId="0" fontId="18" fillId="0" borderId="1" xfId="0" applyFont="1" applyBorder="1" applyAlignment="1">
      <alignment horizontal="left" vertical="center" wrapText="1"/>
    </xf>
    <xf numFmtId="10" fontId="18" fillId="0" borderId="1" xfId="0" applyNumberFormat="1"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10" fontId="21" fillId="0" borderId="1" xfId="0" applyNumberFormat="1" applyFont="1" applyBorder="1" applyAlignment="1">
      <alignment horizontal="center" vertical="center" wrapText="1"/>
    </xf>
    <xf numFmtId="43" fontId="22" fillId="0" borderId="0" xfId="3" applyFont="1" applyAlignment="1">
      <alignment vertical="center"/>
    </xf>
    <xf numFmtId="43" fontId="22" fillId="0" borderId="1" xfId="3" applyFont="1" applyBorder="1" applyAlignment="1">
      <alignment vertical="center"/>
    </xf>
    <xf numFmtId="1" fontId="20" fillId="0" borderId="1" xfId="0" applyNumberFormat="1" applyFont="1" applyBorder="1" applyAlignment="1">
      <alignment horizontal="center" vertical="center"/>
    </xf>
    <xf numFmtId="43" fontId="13" fillId="0" borderId="0" xfId="3" applyFont="1" applyAlignment="1">
      <alignment vertical="center"/>
    </xf>
    <xf numFmtId="0" fontId="23" fillId="0" borderId="1" xfId="0" applyFont="1" applyBorder="1" applyAlignment="1">
      <alignment horizontal="left" vertical="center" wrapText="1"/>
    </xf>
    <xf numFmtId="10" fontId="23" fillId="0" borderId="1" xfId="0" applyNumberFormat="1" applyFont="1" applyBorder="1" applyAlignment="1">
      <alignment horizontal="center" vertical="center" wrapText="1"/>
    </xf>
    <xf numFmtId="43" fontId="24" fillId="0" borderId="0" xfId="3" applyFont="1" applyAlignment="1">
      <alignment vertical="center"/>
    </xf>
    <xf numFmtId="43" fontId="24" fillId="0" borderId="1" xfId="3" applyFont="1" applyBorder="1" applyAlignment="1">
      <alignment vertical="center"/>
    </xf>
    <xf numFmtId="43" fontId="18" fillId="2" borderId="1" xfId="3" applyFont="1" applyFill="1" applyBorder="1" applyAlignment="1">
      <alignment horizontal="left" vertical="center" wrapText="1"/>
    </xf>
    <xf numFmtId="43" fontId="21" fillId="2" borderId="1" xfId="3" applyFont="1" applyFill="1" applyBorder="1" applyAlignment="1">
      <alignment horizontal="left" vertical="center" wrapText="1"/>
    </xf>
    <xf numFmtId="0" fontId="9"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5" fillId="0" borderId="1" xfId="0" applyFont="1" applyBorder="1" applyAlignment="1">
      <alignment horizontal="left" vertical="center" wrapText="1"/>
    </xf>
    <xf numFmtId="0" fontId="13" fillId="0" borderId="1" xfId="0" applyFont="1" applyBorder="1" applyAlignment="1">
      <alignment horizontal="left"/>
    </xf>
    <xf numFmtId="0" fontId="13" fillId="0" borderId="1" xfId="0" applyFont="1" applyBorder="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13" fillId="0" borderId="1" xfId="0" applyFont="1" applyBorder="1" applyAlignment="1">
      <alignment horizontal="center" vertical="center"/>
    </xf>
    <xf numFmtId="0" fontId="9" fillId="0" borderId="1" xfId="0" applyFont="1" applyBorder="1" applyAlignment="1">
      <alignment horizontal="center" vertical="center" wrapText="1"/>
    </xf>
    <xf numFmtId="0" fontId="2" fillId="2" borderId="1" xfId="0" applyFont="1" applyFill="1" applyBorder="1" applyAlignment="1">
      <alignment vertical="center" wrapText="1"/>
    </xf>
    <xf numFmtId="164" fontId="0" fillId="11" borderId="1" xfId="1" applyFont="1" applyFill="1" applyBorder="1" applyAlignment="1" applyProtection="1">
      <alignment vertical="center"/>
      <protection locked="0"/>
    </xf>
    <xf numFmtId="43" fontId="22" fillId="11" borderId="1" xfId="3" applyFont="1" applyFill="1" applyBorder="1" applyAlignment="1">
      <alignment vertical="center"/>
    </xf>
    <xf numFmtId="43" fontId="24" fillId="11" borderId="1" xfId="3" applyFont="1" applyFill="1" applyBorder="1" applyAlignment="1">
      <alignment vertical="center"/>
    </xf>
    <xf numFmtId="43" fontId="0" fillId="11" borderId="1" xfId="3" applyFont="1" applyFill="1" applyBorder="1" applyAlignment="1">
      <alignment vertical="center"/>
    </xf>
    <xf numFmtId="43" fontId="13" fillId="11" borderId="1" xfId="3" applyFont="1" applyFill="1" applyBorder="1" applyAlignment="1">
      <alignment vertical="center"/>
    </xf>
    <xf numFmtId="164" fontId="15" fillId="4" borderId="1" xfId="1" applyFont="1" applyFill="1" applyBorder="1" applyAlignment="1">
      <alignment horizontal="center" vertical="center" wrapText="1"/>
    </xf>
    <xf numFmtId="164" fontId="5" fillId="5" borderId="1" xfId="0" applyNumberFormat="1" applyFont="1" applyFill="1" applyBorder="1" applyAlignment="1">
      <alignment horizontal="right" vertical="center" wrapText="1"/>
    </xf>
    <xf numFmtId="0" fontId="9"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3" borderId="1" xfId="0" applyFont="1" applyFill="1" applyBorder="1" applyAlignment="1">
      <alignment horizontal="left" vertical="top"/>
    </xf>
    <xf numFmtId="0" fontId="2" fillId="2" borderId="4"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28" fillId="2" borderId="3"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4" fillId="2" borderId="1" xfId="0" applyFont="1" applyFill="1" applyBorder="1" applyAlignment="1">
      <alignment horizontal="left" vertical="center" wrapText="1"/>
    </xf>
    <xf numFmtId="10" fontId="4" fillId="0" borderId="6" xfId="0" applyNumberFormat="1" applyFont="1" applyBorder="1" applyAlignment="1">
      <alignment horizontal="center" vertical="center"/>
    </xf>
    <xf numFmtId="10" fontId="4" fillId="0" borderId="0" xfId="0" applyNumberFormat="1" applyFont="1" applyBorder="1" applyAlignment="1">
      <alignment horizontal="center" vertical="center"/>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164" fontId="27" fillId="0" borderId="15" xfId="1" applyFont="1" applyBorder="1" applyAlignment="1">
      <alignment horizontal="center" vertical="center"/>
    </xf>
    <xf numFmtId="164" fontId="27" fillId="0" borderId="7" xfId="1" applyFont="1" applyBorder="1" applyAlignment="1">
      <alignment horizontal="center" vertical="center"/>
    </xf>
    <xf numFmtId="164" fontId="27" fillId="0" borderId="2" xfId="1" applyFont="1" applyBorder="1" applyAlignment="1">
      <alignment horizontal="center" vertical="center"/>
    </xf>
    <xf numFmtId="9" fontId="13" fillId="11" borderId="15" xfId="2" applyFont="1" applyFill="1" applyBorder="1" applyAlignment="1">
      <alignment horizontal="center" vertical="center"/>
    </xf>
    <xf numFmtId="9" fontId="13" fillId="11" borderId="7" xfId="2" applyFont="1" applyFill="1" applyBorder="1" applyAlignment="1">
      <alignment horizontal="center" vertical="center"/>
    </xf>
    <xf numFmtId="9" fontId="13" fillId="11" borderId="2" xfId="2" applyFont="1" applyFill="1" applyBorder="1" applyAlignment="1">
      <alignment horizontal="center" vertical="center"/>
    </xf>
    <xf numFmtId="43" fontId="13" fillId="0" borderId="15" xfId="0" applyNumberFormat="1" applyFont="1" applyBorder="1" applyAlignment="1">
      <alignment horizontal="center" vertical="center"/>
    </xf>
    <xf numFmtId="0" fontId="13" fillId="0" borderId="7" xfId="0" applyFont="1" applyBorder="1" applyAlignment="1">
      <alignment horizontal="center" vertical="center"/>
    </xf>
    <xf numFmtId="0" fontId="13" fillId="0" borderId="2" xfId="0" applyFont="1" applyBorder="1" applyAlignment="1">
      <alignment horizontal="center" vertical="center"/>
    </xf>
    <xf numFmtId="0" fontId="13" fillId="0" borderId="16" xfId="0" applyFont="1" applyBorder="1" applyAlignment="1">
      <alignment horizontal="left"/>
    </xf>
    <xf numFmtId="0" fontId="2" fillId="2" borderId="17" xfId="0" applyFont="1" applyFill="1" applyBorder="1" applyAlignment="1">
      <alignment horizontal="justify" vertical="center" wrapText="1"/>
    </xf>
    <xf numFmtId="0" fontId="3" fillId="3" borderId="18" xfId="0" applyFont="1" applyFill="1" applyBorder="1" applyAlignment="1">
      <alignment horizontal="justify" vertical="top"/>
    </xf>
    <xf numFmtId="0" fontId="3" fillId="3" borderId="19" xfId="0" applyFont="1" applyFill="1" applyBorder="1" applyAlignment="1">
      <alignment horizontal="justify" vertical="top"/>
    </xf>
    <xf numFmtId="0" fontId="2" fillId="2" borderId="20" xfId="0" applyFont="1" applyFill="1" applyBorder="1" applyAlignment="1">
      <alignment horizontal="center" vertical="center" wrapText="1"/>
    </xf>
    <xf numFmtId="0" fontId="3" fillId="3" borderId="21" xfId="0" applyFont="1" applyFill="1" applyBorder="1" applyAlignment="1">
      <alignment horizontal="left" vertical="top"/>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0"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0" fillId="0" borderId="24" xfId="0" applyBorder="1"/>
    <xf numFmtId="0" fontId="0" fillId="0" borderId="0" xfId="0" applyBorder="1"/>
    <xf numFmtId="0" fontId="0" fillId="0" borderId="10" xfId="0" applyBorder="1"/>
    <xf numFmtId="0" fontId="5" fillId="5" borderId="20" xfId="0" applyFont="1" applyFill="1" applyBorder="1" applyAlignment="1">
      <alignment horizontal="center" vertical="center" wrapText="1"/>
    </xf>
    <xf numFmtId="164" fontId="5" fillId="5" borderId="21" xfId="0" applyNumberFormat="1" applyFont="1" applyFill="1" applyBorder="1" applyAlignment="1">
      <alignment horizontal="left" vertical="center" wrapText="1"/>
    </xf>
    <xf numFmtId="0" fontId="5" fillId="0" borderId="20" xfId="0" applyFont="1" applyBorder="1" applyAlignment="1">
      <alignment horizontal="center" vertical="center" wrapText="1"/>
    </xf>
    <xf numFmtId="0" fontId="5" fillId="0" borderId="20" xfId="0" applyFont="1" applyBorder="1" applyAlignment="1">
      <alignment horizontal="center" vertical="center"/>
    </xf>
    <xf numFmtId="0" fontId="5" fillId="8" borderId="25" xfId="0" applyFont="1" applyFill="1" applyBorder="1" applyAlignment="1">
      <alignment horizontal="center" vertical="center"/>
    </xf>
    <xf numFmtId="0" fontId="6" fillId="8" borderId="26" xfId="0" applyFont="1" applyFill="1" applyBorder="1" applyAlignment="1">
      <alignment horizontal="center" vertical="center" wrapText="1"/>
    </xf>
    <xf numFmtId="164" fontId="6" fillId="8" borderId="26" xfId="0" applyNumberFormat="1" applyFont="1" applyFill="1" applyBorder="1" applyAlignment="1">
      <alignment horizontal="center" vertical="center" wrapText="1"/>
    </xf>
    <xf numFmtId="164" fontId="6" fillId="8" borderId="27" xfId="0" applyNumberFormat="1" applyFont="1" applyFill="1" applyBorder="1" applyAlignment="1">
      <alignment horizontal="center" vertical="center" wrapText="1"/>
    </xf>
  </cellXfs>
  <cellStyles count="4">
    <cellStyle name="Comma" xfId="1" builtinId="3"/>
    <cellStyle name="Comma 2" xf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1"/>
  <sheetViews>
    <sheetView tabSelected="1" view="pageBreakPreview" topLeftCell="A19" zoomScaleNormal="100" zoomScaleSheetLayoutView="100" workbookViewId="0">
      <selection sqref="A1:E1"/>
    </sheetView>
  </sheetViews>
  <sheetFormatPr defaultRowHeight="14.4" x14ac:dyDescent="0.3"/>
  <cols>
    <col min="2" max="2" width="50.44140625" customWidth="1"/>
    <col min="3" max="3" width="20.109375" customWidth="1"/>
    <col min="4" max="4" width="19.88671875" customWidth="1"/>
    <col min="5" max="5" width="23.33203125" customWidth="1"/>
  </cols>
  <sheetData>
    <row r="1" spans="1:5" ht="91.8" customHeight="1" x14ac:dyDescent="0.3">
      <c r="A1" s="127" t="s">
        <v>191</v>
      </c>
      <c r="B1" s="128"/>
      <c r="C1" s="128"/>
      <c r="D1" s="128"/>
      <c r="E1" s="129"/>
    </row>
    <row r="2" spans="1:5" ht="18" x14ac:dyDescent="0.3">
      <c r="A2" s="130" t="s">
        <v>188</v>
      </c>
      <c r="B2" s="99"/>
      <c r="C2" s="99"/>
      <c r="D2" s="99"/>
      <c r="E2" s="131"/>
    </row>
    <row r="3" spans="1:5" ht="18" x14ac:dyDescent="0.3">
      <c r="A3" s="130" t="s">
        <v>0</v>
      </c>
      <c r="B3" s="98"/>
      <c r="C3" s="98"/>
      <c r="D3" s="98"/>
      <c r="E3" s="132"/>
    </row>
    <row r="4" spans="1:5" ht="18" x14ac:dyDescent="0.3">
      <c r="A4" s="133" t="s">
        <v>158</v>
      </c>
      <c r="B4" s="100"/>
      <c r="C4" s="100"/>
      <c r="D4" s="100"/>
      <c r="E4" s="134"/>
    </row>
    <row r="5" spans="1:5" ht="18" x14ac:dyDescent="0.3">
      <c r="A5" s="135" t="s">
        <v>159</v>
      </c>
      <c r="B5" s="92"/>
      <c r="C5" s="92"/>
      <c r="D5" s="92"/>
      <c r="E5" s="136"/>
    </row>
    <row r="6" spans="1:5" ht="91.5" customHeight="1" x14ac:dyDescent="0.3">
      <c r="A6" s="137" t="s">
        <v>160</v>
      </c>
      <c r="B6" s="91"/>
      <c r="C6" s="91"/>
      <c r="D6" s="91"/>
      <c r="E6" s="138"/>
    </row>
    <row r="7" spans="1:5" ht="102.6" customHeight="1" x14ac:dyDescent="0.3">
      <c r="A7" s="137" t="s">
        <v>161</v>
      </c>
      <c r="B7" s="91"/>
      <c r="C7" s="24" t="s">
        <v>137</v>
      </c>
      <c r="D7" s="92" t="s">
        <v>162</v>
      </c>
      <c r="E7" s="136"/>
    </row>
    <row r="8" spans="1:5" ht="105.6" customHeight="1" x14ac:dyDescent="0.3">
      <c r="A8" s="137" t="s">
        <v>163</v>
      </c>
      <c r="B8" s="91"/>
      <c r="C8" s="25" t="s">
        <v>137</v>
      </c>
      <c r="D8" s="92" t="s">
        <v>162</v>
      </c>
      <c r="E8" s="136"/>
    </row>
    <row r="9" spans="1:5" ht="15" thickBot="1" x14ac:dyDescent="0.35">
      <c r="A9" s="139"/>
      <c r="B9" s="140"/>
      <c r="C9" s="140"/>
      <c r="D9" s="140"/>
      <c r="E9" s="141"/>
    </row>
    <row r="10" spans="1:5" ht="15" thickBot="1" x14ac:dyDescent="0.35">
      <c r="A10" s="93" t="s">
        <v>1</v>
      </c>
      <c r="B10" s="93" t="s">
        <v>2</v>
      </c>
      <c r="C10" s="95" t="s">
        <v>136</v>
      </c>
      <c r="D10" s="96"/>
      <c r="E10" s="97"/>
    </row>
    <row r="11" spans="1:5" ht="28.2" thickBot="1" x14ac:dyDescent="0.35">
      <c r="A11" s="94"/>
      <c r="B11" s="94"/>
      <c r="C11" s="23" t="s">
        <v>7</v>
      </c>
      <c r="D11" s="23" t="s">
        <v>8</v>
      </c>
      <c r="E11" s="23" t="s">
        <v>9</v>
      </c>
    </row>
    <row r="12" spans="1:5" ht="27.6" x14ac:dyDescent="0.3">
      <c r="A12" s="94"/>
      <c r="B12" s="94"/>
      <c r="C12" s="26" t="s">
        <v>137</v>
      </c>
      <c r="D12" s="27" t="s">
        <v>137</v>
      </c>
      <c r="E12" s="28" t="s">
        <v>138</v>
      </c>
    </row>
    <row r="13" spans="1:5" ht="22.8" customHeight="1" x14ac:dyDescent="0.3">
      <c r="A13" s="142" t="s">
        <v>139</v>
      </c>
      <c r="B13" s="29" t="s">
        <v>10</v>
      </c>
      <c r="C13" s="30">
        <f>'SCH-A'!H14</f>
        <v>0</v>
      </c>
      <c r="D13" s="30">
        <f>'SCH-A'!I14</f>
        <v>0</v>
      </c>
      <c r="E13" s="143">
        <f>'SCH-A'!J14</f>
        <v>0</v>
      </c>
    </row>
    <row r="14" spans="1:5" ht="22.8" customHeight="1" x14ac:dyDescent="0.3">
      <c r="A14" s="142" t="s">
        <v>140</v>
      </c>
      <c r="B14" s="29" t="s">
        <v>30</v>
      </c>
      <c r="C14" s="30">
        <f>'SCH-B'!H13</f>
        <v>0</v>
      </c>
      <c r="D14" s="30">
        <f>'SCH-B'!I13</f>
        <v>0</v>
      </c>
      <c r="E14" s="143">
        <f>'SCH-B'!J13</f>
        <v>0</v>
      </c>
    </row>
    <row r="15" spans="1:5" ht="22.8" customHeight="1" x14ac:dyDescent="0.3">
      <c r="A15" s="142" t="s">
        <v>141</v>
      </c>
      <c r="B15" s="29" t="s">
        <v>142</v>
      </c>
      <c r="C15" s="30">
        <f>'SCH-C'!H14</f>
        <v>0</v>
      </c>
      <c r="D15" s="30">
        <f>'SCH-C'!I14</f>
        <v>0</v>
      </c>
      <c r="E15" s="143">
        <f>'SCH-C'!J14</f>
        <v>0</v>
      </c>
    </row>
    <row r="16" spans="1:5" ht="22.8" customHeight="1" x14ac:dyDescent="0.3">
      <c r="A16" s="142" t="s">
        <v>143</v>
      </c>
      <c r="B16" s="29" t="s">
        <v>44</v>
      </c>
      <c r="C16" s="30">
        <f>'SCH-D'!H10</f>
        <v>0</v>
      </c>
      <c r="D16" s="30">
        <f>'SCH-D'!I10</f>
        <v>0</v>
      </c>
      <c r="E16" s="143">
        <f>'SCH-D'!J10</f>
        <v>0</v>
      </c>
    </row>
    <row r="17" spans="1:5" ht="22.8" customHeight="1" x14ac:dyDescent="0.3">
      <c r="A17" s="142" t="s">
        <v>144</v>
      </c>
      <c r="B17" s="29" t="s">
        <v>51</v>
      </c>
      <c r="C17" s="30">
        <f>'SCH-E'!H12</f>
        <v>0</v>
      </c>
      <c r="D17" s="30">
        <f>'SCH-E'!I12</f>
        <v>0</v>
      </c>
      <c r="E17" s="143">
        <f>'SCH-E'!J12</f>
        <v>0</v>
      </c>
    </row>
    <row r="18" spans="1:5" ht="22.8" customHeight="1" x14ac:dyDescent="0.3">
      <c r="A18" s="142" t="s">
        <v>145</v>
      </c>
      <c r="B18" s="29" t="s">
        <v>62</v>
      </c>
      <c r="C18" s="30">
        <f>'SCH-F'!H17</f>
        <v>0</v>
      </c>
      <c r="D18" s="30">
        <f>'SCH-F'!I17</f>
        <v>0</v>
      </c>
      <c r="E18" s="143">
        <f>'SCH-F'!J17</f>
        <v>0</v>
      </c>
    </row>
    <row r="19" spans="1:5" ht="22.8" customHeight="1" x14ac:dyDescent="0.3">
      <c r="A19" s="142" t="s">
        <v>146</v>
      </c>
      <c r="B19" s="29" t="s">
        <v>79</v>
      </c>
      <c r="C19" s="30">
        <f>'SCH-G'!H21</f>
        <v>0</v>
      </c>
      <c r="D19" s="30">
        <f>'SCH-G'!I21</f>
        <v>0</v>
      </c>
      <c r="E19" s="143">
        <f>'SCH-G'!J21</f>
        <v>0</v>
      </c>
    </row>
    <row r="20" spans="1:5" ht="22.8" customHeight="1" x14ac:dyDescent="0.3">
      <c r="A20" s="142" t="s">
        <v>147</v>
      </c>
      <c r="B20" s="29" t="s">
        <v>83</v>
      </c>
      <c r="C20" s="30">
        <f>'SCH-H'!H10</f>
        <v>0</v>
      </c>
      <c r="D20" s="30">
        <f>'SCH-H'!I10</f>
        <v>0</v>
      </c>
      <c r="E20" s="143">
        <f>'SCH-H'!J10</f>
        <v>0</v>
      </c>
    </row>
    <row r="21" spans="1:5" ht="22.8" customHeight="1" x14ac:dyDescent="0.3">
      <c r="A21" s="142" t="s">
        <v>148</v>
      </c>
      <c r="B21" s="29" t="s">
        <v>149</v>
      </c>
      <c r="C21" s="30">
        <f>'SCH-I'!H8</f>
        <v>0</v>
      </c>
      <c r="D21" s="30">
        <f>'SCH-I'!I8</f>
        <v>0</v>
      </c>
      <c r="E21" s="143">
        <f>'SCH-I'!J8</f>
        <v>0</v>
      </c>
    </row>
    <row r="22" spans="1:5" ht="22.8" customHeight="1" x14ac:dyDescent="0.3">
      <c r="A22" s="142" t="s">
        <v>150</v>
      </c>
      <c r="B22" s="29" t="s">
        <v>87</v>
      </c>
      <c r="C22" s="30">
        <f>'SCH-J'!H8</f>
        <v>0</v>
      </c>
      <c r="D22" s="30">
        <f>'SCH-J'!I8</f>
        <v>0</v>
      </c>
      <c r="E22" s="143">
        <f>'SCH-J'!J8</f>
        <v>0</v>
      </c>
    </row>
    <row r="23" spans="1:5" ht="22.8" customHeight="1" x14ac:dyDescent="0.3">
      <c r="A23" s="144" t="s">
        <v>151</v>
      </c>
      <c r="B23" s="4" t="s">
        <v>89</v>
      </c>
      <c r="C23" s="30">
        <f>'SCH-K'!H8</f>
        <v>0</v>
      </c>
      <c r="D23" s="30">
        <f>'SCH-K'!I8</f>
        <v>0</v>
      </c>
      <c r="E23" s="143">
        <f>'SCH-K'!J8</f>
        <v>0</v>
      </c>
    </row>
    <row r="24" spans="1:5" ht="22.8" customHeight="1" x14ac:dyDescent="0.3">
      <c r="A24" s="145" t="s">
        <v>152</v>
      </c>
      <c r="B24" s="4" t="s">
        <v>91</v>
      </c>
      <c r="C24" s="30">
        <f>'SCH-L'!H8</f>
        <v>0</v>
      </c>
      <c r="D24" s="30">
        <f>'SCH-L'!I8</f>
        <v>0</v>
      </c>
      <c r="E24" s="143">
        <f>'SCH-L'!J8</f>
        <v>0</v>
      </c>
    </row>
    <row r="25" spans="1:5" ht="22.8" customHeight="1" x14ac:dyDescent="0.3">
      <c r="A25" s="144" t="s">
        <v>20</v>
      </c>
      <c r="B25" s="4" t="s">
        <v>97</v>
      </c>
      <c r="C25" s="30">
        <f>'SCH-M'!H12</f>
        <v>0</v>
      </c>
      <c r="D25" s="30">
        <f>'SCH-M'!I12</f>
        <v>0</v>
      </c>
      <c r="E25" s="143">
        <f>'SCH-M'!J12</f>
        <v>0</v>
      </c>
    </row>
    <row r="26" spans="1:5" ht="22.8" customHeight="1" x14ac:dyDescent="0.3">
      <c r="A26" s="144" t="s">
        <v>153</v>
      </c>
      <c r="B26" s="4" t="s">
        <v>99</v>
      </c>
      <c r="C26" s="30">
        <f>'SCH-N'!H8</f>
        <v>0</v>
      </c>
      <c r="D26" s="30">
        <f>'SCH-N'!I8</f>
        <v>0</v>
      </c>
      <c r="E26" s="143">
        <f>'SCH-N'!J8</f>
        <v>0</v>
      </c>
    </row>
    <row r="27" spans="1:5" ht="22.8" customHeight="1" x14ac:dyDescent="0.3">
      <c r="A27" s="144" t="s">
        <v>154</v>
      </c>
      <c r="B27" s="4" t="s">
        <v>122</v>
      </c>
      <c r="C27" s="30">
        <f>'SCH-O'!H27</f>
        <v>0</v>
      </c>
      <c r="D27" s="30">
        <f>'SCH-O'!I27</f>
        <v>0</v>
      </c>
      <c r="E27" s="143">
        <f>'SCH-O'!J27</f>
        <v>0</v>
      </c>
    </row>
    <row r="28" spans="1:5" ht="22.8" customHeight="1" x14ac:dyDescent="0.3">
      <c r="A28" s="144" t="s">
        <v>155</v>
      </c>
      <c r="B28" s="4" t="s">
        <v>156</v>
      </c>
      <c r="C28" s="30">
        <f>'SCH-P'!H10</f>
        <v>0</v>
      </c>
      <c r="D28" s="30">
        <f>'SCH-P'!I10</f>
        <v>0</v>
      </c>
      <c r="E28" s="143">
        <f>'SCH-P'!J10</f>
        <v>0</v>
      </c>
    </row>
    <row r="29" spans="1:5" ht="22.8" customHeight="1" x14ac:dyDescent="0.3">
      <c r="A29" s="144" t="s">
        <v>157</v>
      </c>
      <c r="B29" s="4" t="s">
        <v>135</v>
      </c>
      <c r="C29" s="30">
        <f>'SCH-Q'!H12</f>
        <v>0</v>
      </c>
      <c r="D29" s="30">
        <f>'SCH-Q'!I12</f>
        <v>0</v>
      </c>
      <c r="E29" s="143">
        <f>'SCH-Q'!J12</f>
        <v>0</v>
      </c>
    </row>
    <row r="30" spans="1:5" ht="22.8" customHeight="1" x14ac:dyDescent="0.3">
      <c r="A30" s="144" t="s">
        <v>178</v>
      </c>
      <c r="B30" s="4" t="s">
        <v>179</v>
      </c>
      <c r="C30" s="90" t="s">
        <v>189</v>
      </c>
      <c r="D30" s="90" t="s">
        <v>189</v>
      </c>
      <c r="E30" s="143">
        <f>'SCH-R'!E18</f>
        <v>96000000</v>
      </c>
    </row>
    <row r="31" spans="1:5" ht="28.2" thickBot="1" x14ac:dyDescent="0.35">
      <c r="A31" s="146"/>
      <c r="B31" s="147" t="s">
        <v>190</v>
      </c>
      <c r="C31" s="148">
        <f>SUM(C13:C30)</f>
        <v>0</v>
      </c>
      <c r="D31" s="148">
        <f>SUM(D13:D30)</f>
        <v>0</v>
      </c>
      <c r="E31" s="149">
        <f>SUM(E13:E30)</f>
        <v>96000000</v>
      </c>
    </row>
  </sheetData>
  <sheetProtection algorithmName="SHA-512" hashValue="DrpLwYkMPxG2Tg2+BNYpendHhWWfA2C18Qlo0mh3H3pXC45N8bKVSQSS3P6H+JodnjpJYK7SQ8qaV4wW3l8s2A==" saltValue="UASJb5w3EFXzGcYHqRiR0w==" spinCount="100000" sheet="1" objects="1" scenarios="1"/>
  <protectedRanges>
    <protectedRange sqref="A6:E12" name="Range1"/>
  </protectedRanges>
  <mergeCells count="13">
    <mergeCell ref="A6:E6"/>
    <mergeCell ref="A7:B7"/>
    <mergeCell ref="A1:E1"/>
    <mergeCell ref="A2:E2"/>
    <mergeCell ref="A3:E3"/>
    <mergeCell ref="A4:E4"/>
    <mergeCell ref="A5:E5"/>
    <mergeCell ref="D7:E7"/>
    <mergeCell ref="A8:B8"/>
    <mergeCell ref="D8:E8"/>
    <mergeCell ref="A10:A12"/>
    <mergeCell ref="B10:B12"/>
    <mergeCell ref="C10:E10"/>
  </mergeCells>
  <printOptions horizontalCentered="1" verticalCentered="1"/>
  <pageMargins left="0.45" right="0.45" top="0.5" bottom="0.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
  <sheetViews>
    <sheetView view="pageBreakPreview" zoomScale="80" zoomScaleNormal="100" zoomScaleSheetLayoutView="80" workbookViewId="0">
      <selection sqref="A1:J1"/>
    </sheetView>
  </sheetViews>
  <sheetFormatPr defaultRowHeight="14.4" x14ac:dyDescent="0.3"/>
  <cols>
    <col min="1" max="1" width="4.109375" bestFit="1" customWidth="1"/>
    <col min="2" max="2" width="65.33203125" customWidth="1"/>
    <col min="3" max="3" width="5.109375" bestFit="1" customWidth="1"/>
    <col min="4" max="4" width="12.33203125" bestFit="1" customWidth="1"/>
    <col min="5" max="5" width="17.109375" customWidth="1"/>
    <col min="6" max="6" width="16.33203125" bestFit="1" customWidth="1"/>
    <col min="7" max="7" width="15.109375" bestFit="1" customWidth="1"/>
    <col min="8" max="9" width="16.33203125" bestFit="1" customWidth="1"/>
    <col min="10" max="10" width="15.109375" bestFit="1" customWidth="1"/>
    <col min="28" max="28" width="10.44140625" bestFit="1"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ht="13.5" customHeight="1" x14ac:dyDescent="0.3">
      <c r="A4" s="104" t="s">
        <v>186</v>
      </c>
      <c r="B4" s="104" t="s">
        <v>2</v>
      </c>
      <c r="C4" s="104" t="s">
        <v>3</v>
      </c>
      <c r="D4" s="104" t="s">
        <v>4</v>
      </c>
      <c r="E4" s="104" t="s">
        <v>5</v>
      </c>
      <c r="F4" s="104"/>
      <c r="G4" s="104"/>
      <c r="H4" s="104" t="s">
        <v>6</v>
      </c>
      <c r="I4" s="104"/>
      <c r="J4" s="104"/>
    </row>
    <row r="5" spans="1:10" ht="44.25" customHeight="1" x14ac:dyDescent="0.3">
      <c r="A5" s="104"/>
      <c r="B5" s="104"/>
      <c r="C5" s="104"/>
      <c r="D5" s="104"/>
      <c r="E5" s="1" t="s">
        <v>7</v>
      </c>
      <c r="F5" s="1" t="s">
        <v>8</v>
      </c>
      <c r="G5" s="1" t="s">
        <v>9</v>
      </c>
      <c r="H5" s="1" t="s">
        <v>7</v>
      </c>
      <c r="I5" s="1" t="s">
        <v>8</v>
      </c>
      <c r="J5" s="1" t="s">
        <v>9</v>
      </c>
    </row>
    <row r="6" spans="1:10" x14ac:dyDescent="0.3">
      <c r="A6" s="2"/>
      <c r="B6" s="101" t="s">
        <v>10</v>
      </c>
      <c r="C6" s="102"/>
      <c r="D6" s="102"/>
      <c r="E6" s="102"/>
      <c r="F6" s="102"/>
      <c r="G6" s="102"/>
      <c r="H6" s="102"/>
      <c r="I6" s="102"/>
      <c r="J6" s="103"/>
    </row>
    <row r="7" spans="1:10" ht="72" x14ac:dyDescent="0.3">
      <c r="A7" s="54">
        <v>1</v>
      </c>
      <c r="B7" s="55" t="s">
        <v>11</v>
      </c>
      <c r="C7" s="54" t="s">
        <v>12</v>
      </c>
      <c r="D7" s="5">
        <v>70588.05</v>
      </c>
      <c r="E7" s="84"/>
      <c r="F7" s="84"/>
      <c r="G7" s="84"/>
      <c r="H7" s="6">
        <f>D7*E7</f>
        <v>0</v>
      </c>
      <c r="I7" s="6">
        <f>D7*F7</f>
        <v>0</v>
      </c>
      <c r="J7" s="6">
        <f>D7*G7</f>
        <v>0</v>
      </c>
    </row>
    <row r="8" spans="1:10" ht="57.6" x14ac:dyDescent="0.3">
      <c r="A8" s="56">
        <v>2</v>
      </c>
      <c r="B8" s="55" t="s">
        <v>13</v>
      </c>
      <c r="C8" s="54" t="s">
        <v>12</v>
      </c>
      <c r="D8" s="6">
        <v>70587.961132499986</v>
      </c>
      <c r="E8" s="84"/>
      <c r="F8" s="84"/>
      <c r="G8" s="84"/>
      <c r="H8" s="6">
        <f t="shared" ref="H8:H13" si="0">D8*E8</f>
        <v>0</v>
      </c>
      <c r="I8" s="6">
        <f t="shared" ref="I8:I13" si="1">D8*F8</f>
        <v>0</v>
      </c>
      <c r="J8" s="6">
        <f t="shared" ref="J8:J13" si="2">D8*G8</f>
        <v>0</v>
      </c>
    </row>
    <row r="9" spans="1:10" ht="72" x14ac:dyDescent="0.3">
      <c r="A9" s="54">
        <v>3</v>
      </c>
      <c r="B9" s="55" t="s">
        <v>14</v>
      </c>
      <c r="C9" s="54" t="s">
        <v>12</v>
      </c>
      <c r="D9" s="6">
        <v>18163.170000000002</v>
      </c>
      <c r="E9" s="84"/>
      <c r="F9" s="84"/>
      <c r="G9" s="84"/>
      <c r="H9" s="6">
        <f t="shared" si="0"/>
        <v>0</v>
      </c>
      <c r="I9" s="6">
        <f t="shared" si="1"/>
        <v>0</v>
      </c>
      <c r="J9" s="6">
        <f t="shared" si="2"/>
        <v>0</v>
      </c>
    </row>
    <row r="10" spans="1:10" ht="57.6" x14ac:dyDescent="0.3">
      <c r="A10" s="54">
        <v>4</v>
      </c>
      <c r="B10" s="55" t="s">
        <v>15</v>
      </c>
      <c r="C10" s="54" t="s">
        <v>16</v>
      </c>
      <c r="D10" s="6">
        <v>1816.317</v>
      </c>
      <c r="E10" s="84"/>
      <c r="F10" s="84"/>
      <c r="G10" s="84"/>
      <c r="H10" s="6">
        <f t="shared" si="0"/>
        <v>0</v>
      </c>
      <c r="I10" s="6">
        <f t="shared" si="1"/>
        <v>0</v>
      </c>
      <c r="J10" s="6">
        <f t="shared" si="2"/>
        <v>0</v>
      </c>
    </row>
    <row r="11" spans="1:10" ht="57.6" x14ac:dyDescent="0.3">
      <c r="A11" s="54">
        <v>5</v>
      </c>
      <c r="B11" s="55" t="s">
        <v>17</v>
      </c>
      <c r="C11" s="54" t="s">
        <v>12</v>
      </c>
      <c r="D11" s="6">
        <v>18163.170000000002</v>
      </c>
      <c r="E11" s="84"/>
      <c r="F11" s="84"/>
      <c r="G11" s="84"/>
      <c r="H11" s="6">
        <f t="shared" si="0"/>
        <v>0</v>
      </c>
      <c r="I11" s="6">
        <f t="shared" si="1"/>
        <v>0</v>
      </c>
      <c r="J11" s="6">
        <f t="shared" si="2"/>
        <v>0</v>
      </c>
    </row>
    <row r="12" spans="1:10" ht="57.6" x14ac:dyDescent="0.3">
      <c r="A12" s="54">
        <v>6</v>
      </c>
      <c r="B12" s="55" t="s">
        <v>18</v>
      </c>
      <c r="C12" s="54" t="s">
        <v>12</v>
      </c>
      <c r="D12" s="6">
        <v>18191.389999999996</v>
      </c>
      <c r="E12" s="84"/>
      <c r="F12" s="84"/>
      <c r="G12" s="84"/>
      <c r="H12" s="6">
        <f t="shared" si="0"/>
        <v>0</v>
      </c>
      <c r="I12" s="6">
        <f t="shared" si="1"/>
        <v>0</v>
      </c>
      <c r="J12" s="6">
        <f t="shared" si="2"/>
        <v>0</v>
      </c>
    </row>
    <row r="13" spans="1:10" ht="72" x14ac:dyDescent="0.3">
      <c r="A13" s="54">
        <v>7</v>
      </c>
      <c r="B13" s="55" t="s">
        <v>19</v>
      </c>
      <c r="C13" s="54" t="s">
        <v>20</v>
      </c>
      <c r="D13" s="6">
        <v>10276.81</v>
      </c>
      <c r="E13" s="84"/>
      <c r="F13" s="84"/>
      <c r="G13" s="84"/>
      <c r="H13" s="6">
        <f t="shared" si="0"/>
        <v>0</v>
      </c>
      <c r="I13" s="6">
        <f t="shared" si="1"/>
        <v>0</v>
      </c>
      <c r="J13" s="6">
        <f t="shared" si="2"/>
        <v>0</v>
      </c>
    </row>
    <row r="14" spans="1:10" x14ac:dyDescent="0.3">
      <c r="A14" s="8"/>
      <c r="B14" s="9" t="s">
        <v>22</v>
      </c>
      <c r="C14" s="10"/>
      <c r="D14" s="11"/>
      <c r="E14" s="11"/>
      <c r="F14" s="11"/>
      <c r="G14" s="11"/>
      <c r="H14" s="12">
        <f>SUM(H7:H13)</f>
        <v>0</v>
      </c>
      <c r="I14" s="12">
        <f>SUM(I7:I13)</f>
        <v>0</v>
      </c>
      <c r="J14" s="12">
        <f>SUM(J7:J13)</f>
        <v>0</v>
      </c>
    </row>
  </sheetData>
  <sheetProtection algorithmName="SHA-512" hashValue="/PqslOJL0YIQM9RgvV4SpVkbqLOgtCgAQCs9FlT2oNNaF+JzLPj1aR+OV1LIOZiz+N4ohU8sqazq6/5Qy+tEoA==" saltValue="rS9GV3v+sRVZQLWU6eyDKQ==" spinCount="100000" sheet="1" objects="1" scenarios="1"/>
  <mergeCells count="10">
    <mergeCell ref="B6:J6"/>
    <mergeCell ref="A1:J1"/>
    <mergeCell ref="A2:J2"/>
    <mergeCell ref="A3:J3"/>
    <mergeCell ref="A4:A5"/>
    <mergeCell ref="B4:B5"/>
    <mergeCell ref="C4:C5"/>
    <mergeCell ref="D4:D5"/>
    <mergeCell ref="E4:G4"/>
    <mergeCell ref="H4:J4"/>
  </mergeCells>
  <pageMargins left="0.2" right="0.2"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13"/>
  <sheetViews>
    <sheetView view="pageBreakPreview" zoomScale="80" zoomScaleNormal="58" zoomScaleSheetLayoutView="80" workbookViewId="0">
      <selection activeCell="B10" sqref="B10"/>
    </sheetView>
  </sheetViews>
  <sheetFormatPr defaultRowHeight="14.4" x14ac:dyDescent="0.3"/>
  <cols>
    <col min="1" max="1" width="4.109375" bestFit="1" customWidth="1"/>
    <col min="2" max="2" width="65.33203125" customWidth="1"/>
    <col min="3" max="3" width="5.5546875" bestFit="1" customWidth="1"/>
    <col min="4" max="4" width="12.33203125" bestFit="1" customWidth="1"/>
    <col min="5" max="6" width="16.33203125" bestFit="1" customWidth="1"/>
    <col min="7" max="7" width="15.109375" bestFit="1" customWidth="1"/>
    <col min="8" max="9" width="16.33203125" bestFit="1" customWidth="1"/>
    <col min="10" max="10" width="15.109375" bestFit="1" customWidth="1"/>
    <col min="28" max="28" width="10.44140625" bestFit="1"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186</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ht="15.6" x14ac:dyDescent="0.3">
      <c r="A6" s="59"/>
      <c r="B6" s="105" t="s">
        <v>30</v>
      </c>
      <c r="C6" s="106"/>
      <c r="D6" s="106"/>
      <c r="E6" s="106"/>
      <c r="F6" s="106"/>
      <c r="G6" s="106"/>
      <c r="H6" s="106"/>
      <c r="I6" s="106"/>
      <c r="J6" s="107"/>
    </row>
    <row r="7" spans="1:10" ht="83.25" customHeight="1" x14ac:dyDescent="0.3">
      <c r="A7" s="60">
        <v>1</v>
      </c>
      <c r="B7" s="61" t="s">
        <v>29</v>
      </c>
      <c r="C7" s="62" t="s">
        <v>23</v>
      </c>
      <c r="D7" s="63">
        <v>587</v>
      </c>
      <c r="E7" s="85"/>
      <c r="F7" s="85"/>
      <c r="G7" s="85"/>
      <c r="H7" s="64">
        <f>D7*E7</f>
        <v>0</v>
      </c>
      <c r="I7" s="64">
        <f>D7*F7</f>
        <v>0</v>
      </c>
      <c r="J7" s="64">
        <f>D7*G7</f>
        <v>0</v>
      </c>
    </row>
    <row r="8" spans="1:10" ht="46.8" x14ac:dyDescent="0.3">
      <c r="A8" s="65">
        <v>2</v>
      </c>
      <c r="B8" s="61" t="s">
        <v>28</v>
      </c>
      <c r="C8" s="62" t="s">
        <v>16</v>
      </c>
      <c r="D8" s="64">
        <v>129.96840000000003</v>
      </c>
      <c r="E8" s="85"/>
      <c r="F8" s="85"/>
      <c r="G8" s="85"/>
      <c r="H8" s="64">
        <f t="shared" ref="H8:H12" si="0">D8*E8</f>
        <v>0</v>
      </c>
      <c r="I8" s="64">
        <f t="shared" ref="I8:I12" si="1">D8*F8</f>
        <v>0</v>
      </c>
      <c r="J8" s="64">
        <f t="shared" ref="J8:J12" si="2">D8*G8</f>
        <v>0</v>
      </c>
    </row>
    <row r="9" spans="1:10" ht="46.8" x14ac:dyDescent="0.3">
      <c r="A9" s="60">
        <v>3</v>
      </c>
      <c r="B9" s="61" t="s">
        <v>27</v>
      </c>
      <c r="C9" s="62" t="s">
        <v>12</v>
      </c>
      <c r="D9" s="64">
        <v>565.08000000000004</v>
      </c>
      <c r="E9" s="85"/>
      <c r="F9" s="85"/>
      <c r="G9" s="85"/>
      <c r="H9" s="64">
        <f t="shared" si="0"/>
        <v>0</v>
      </c>
      <c r="I9" s="64">
        <f t="shared" si="1"/>
        <v>0</v>
      </c>
      <c r="J9" s="64">
        <f t="shared" si="2"/>
        <v>0</v>
      </c>
    </row>
    <row r="10" spans="1:10" ht="78" x14ac:dyDescent="0.3">
      <c r="A10" s="60">
        <v>4</v>
      </c>
      <c r="B10" s="61" t="s">
        <v>26</v>
      </c>
      <c r="C10" s="62" t="s">
        <v>21</v>
      </c>
      <c r="D10" s="64">
        <v>1961.8800000000003</v>
      </c>
      <c r="E10" s="85"/>
      <c r="F10" s="85"/>
      <c r="G10" s="85"/>
      <c r="H10" s="64">
        <f t="shared" si="0"/>
        <v>0</v>
      </c>
      <c r="I10" s="64">
        <f t="shared" si="1"/>
        <v>0</v>
      </c>
      <c r="J10" s="64">
        <f t="shared" si="2"/>
        <v>0</v>
      </c>
    </row>
    <row r="11" spans="1:10" ht="93.6" x14ac:dyDescent="0.3">
      <c r="A11" s="60">
        <v>5</v>
      </c>
      <c r="B11" s="61" t="s">
        <v>25</v>
      </c>
      <c r="C11" s="62" t="s">
        <v>12</v>
      </c>
      <c r="D11" s="64">
        <v>12202.012859999997</v>
      </c>
      <c r="E11" s="85"/>
      <c r="F11" s="85"/>
      <c r="G11" s="85"/>
      <c r="H11" s="64">
        <f t="shared" si="0"/>
        <v>0</v>
      </c>
      <c r="I11" s="64">
        <f t="shared" si="1"/>
        <v>0</v>
      </c>
      <c r="J11" s="64">
        <f t="shared" si="2"/>
        <v>0</v>
      </c>
    </row>
    <row r="12" spans="1:10" ht="31.2" x14ac:dyDescent="0.3">
      <c r="A12" s="60">
        <v>6</v>
      </c>
      <c r="B12" s="61" t="s">
        <v>24</v>
      </c>
      <c r="C12" s="62" t="s">
        <v>23</v>
      </c>
      <c r="D12" s="64">
        <v>172</v>
      </c>
      <c r="E12" s="85"/>
      <c r="F12" s="85"/>
      <c r="G12" s="85"/>
      <c r="H12" s="64">
        <f t="shared" si="0"/>
        <v>0</v>
      </c>
      <c r="I12" s="64">
        <f t="shared" si="1"/>
        <v>0</v>
      </c>
      <c r="J12" s="64">
        <f t="shared" si="2"/>
        <v>0</v>
      </c>
    </row>
    <row r="13" spans="1:10" x14ac:dyDescent="0.3">
      <c r="A13" s="8"/>
      <c r="B13" s="9" t="s">
        <v>22</v>
      </c>
      <c r="C13" s="10"/>
      <c r="D13" s="11"/>
      <c r="E13" s="11"/>
      <c r="F13" s="11"/>
      <c r="G13" s="11"/>
      <c r="H13" s="13">
        <f>SUM(H7:H12)</f>
        <v>0</v>
      </c>
      <c r="I13" s="13">
        <f>SUM(I7:I12)</f>
        <v>0</v>
      </c>
      <c r="J13" s="13">
        <f>SUM(J7:J12)</f>
        <v>0</v>
      </c>
    </row>
  </sheetData>
  <sheetProtection algorithmName="SHA-512" hashValue="bolV4ujbNg6Ta0tqx3N05yOXtWRUKVVdBJx6pe7InBmB6trsCABIXtuyzRIH3xrgdmJzTvfv8EGZ0bWtsN/8MA==" saltValue="VhRESQOudUSm5UtZFnInKw==" spinCount="100000" sheet="1" objects="1" scenarios="1"/>
  <protectedRanges>
    <protectedRange sqref="E7:G12" name="Range1"/>
  </protectedRanges>
  <mergeCells count="10">
    <mergeCell ref="B6:J6"/>
    <mergeCell ref="A1:J1"/>
    <mergeCell ref="A2:J2"/>
    <mergeCell ref="A3:J3"/>
    <mergeCell ref="A4:A5"/>
    <mergeCell ref="B4:B5"/>
    <mergeCell ref="C4:C5"/>
    <mergeCell ref="D4:D5"/>
    <mergeCell ref="E4:G4"/>
    <mergeCell ref="H4:J4"/>
  </mergeCells>
  <pageMargins left="0.2" right="0.2"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14"/>
  <sheetViews>
    <sheetView view="pageBreakPreview" zoomScale="55" zoomScaleNormal="58" zoomScaleSheetLayoutView="55" workbookViewId="0">
      <selection sqref="A1:J1"/>
    </sheetView>
  </sheetViews>
  <sheetFormatPr defaultRowHeight="14.4" x14ac:dyDescent="0.3"/>
  <cols>
    <col min="1" max="1" width="5.6640625" bestFit="1" customWidth="1"/>
    <col min="2" max="2" width="123" customWidth="1"/>
    <col min="4" max="4" width="22.33203125" customWidth="1"/>
    <col min="5" max="10" width="17.109375" customWidth="1"/>
    <col min="28" max="28" width="10.44140625" bestFit="1"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186</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8" t="s">
        <v>38</v>
      </c>
      <c r="C6" s="109"/>
      <c r="D6" s="109"/>
      <c r="E6" s="109"/>
      <c r="F6" s="109"/>
      <c r="G6" s="109"/>
      <c r="H6" s="109"/>
      <c r="I6" s="109"/>
      <c r="J6" s="110"/>
    </row>
    <row r="7" spans="1:10" ht="163.5" customHeight="1" x14ac:dyDescent="0.3">
      <c r="A7" s="3">
        <v>1</v>
      </c>
      <c r="B7" s="67" t="s">
        <v>37</v>
      </c>
      <c r="C7" s="68" t="s">
        <v>16</v>
      </c>
      <c r="D7" s="69">
        <v>23115.32</v>
      </c>
      <c r="E7" s="86"/>
      <c r="F7" s="87"/>
      <c r="G7" s="87"/>
      <c r="H7" s="14">
        <f>D7*E7</f>
        <v>0</v>
      </c>
      <c r="I7" s="14">
        <f>D7*F7</f>
        <v>0</v>
      </c>
      <c r="J7" s="14">
        <f>D7*G7</f>
        <v>0</v>
      </c>
    </row>
    <row r="8" spans="1:10" ht="100.5" customHeight="1" x14ac:dyDescent="0.3">
      <c r="A8" s="7">
        <v>2</v>
      </c>
      <c r="B8" s="67" t="s">
        <v>36</v>
      </c>
      <c r="C8" s="68" t="s">
        <v>16</v>
      </c>
      <c r="D8" s="70">
        <v>15410.239999999998</v>
      </c>
      <c r="E8" s="86"/>
      <c r="F8" s="87"/>
      <c r="G8" s="87"/>
      <c r="H8" s="14">
        <f t="shared" ref="H8:H13" si="0">D8*E8</f>
        <v>0</v>
      </c>
      <c r="I8" s="14">
        <f t="shared" ref="I8:I13" si="1">D8*F8</f>
        <v>0</v>
      </c>
      <c r="J8" s="14">
        <f t="shared" ref="J8:J13" si="2">D8*G8</f>
        <v>0</v>
      </c>
    </row>
    <row r="9" spans="1:10" ht="217.5" customHeight="1" x14ac:dyDescent="0.3">
      <c r="A9" s="3">
        <v>3</v>
      </c>
      <c r="B9" s="67" t="s">
        <v>35</v>
      </c>
      <c r="C9" s="68" t="s">
        <v>12</v>
      </c>
      <c r="D9" s="70">
        <v>127753.81999999999</v>
      </c>
      <c r="E9" s="86">
        <v>0</v>
      </c>
      <c r="F9" s="87"/>
      <c r="G9" s="87"/>
      <c r="H9" s="14">
        <f t="shared" si="0"/>
        <v>0</v>
      </c>
      <c r="I9" s="14">
        <f t="shared" si="1"/>
        <v>0</v>
      </c>
      <c r="J9" s="14">
        <f t="shared" si="2"/>
        <v>0</v>
      </c>
    </row>
    <row r="10" spans="1:10" ht="126" x14ac:dyDescent="0.3">
      <c r="A10" s="7">
        <v>4</v>
      </c>
      <c r="B10" s="67" t="s">
        <v>34</v>
      </c>
      <c r="C10" s="68" t="s">
        <v>12</v>
      </c>
      <c r="D10" s="70">
        <v>13422.28</v>
      </c>
      <c r="E10" s="86"/>
      <c r="F10" s="87"/>
      <c r="G10" s="87"/>
      <c r="H10" s="14">
        <f t="shared" si="0"/>
        <v>0</v>
      </c>
      <c r="I10" s="14">
        <f t="shared" si="1"/>
        <v>0</v>
      </c>
      <c r="J10" s="14">
        <f t="shared" si="2"/>
        <v>0</v>
      </c>
    </row>
    <row r="11" spans="1:10" ht="147" x14ac:dyDescent="0.3">
      <c r="A11" s="3">
        <v>5</v>
      </c>
      <c r="B11" s="67" t="s">
        <v>33</v>
      </c>
      <c r="C11" s="68" t="s">
        <v>12</v>
      </c>
      <c r="D11" s="70">
        <v>12925.649999999998</v>
      </c>
      <c r="E11" s="86"/>
      <c r="F11" s="87"/>
      <c r="G11" s="87"/>
      <c r="H11" s="14">
        <f t="shared" si="0"/>
        <v>0</v>
      </c>
      <c r="I11" s="14">
        <f t="shared" si="1"/>
        <v>0</v>
      </c>
      <c r="J11" s="14">
        <f t="shared" si="2"/>
        <v>0</v>
      </c>
    </row>
    <row r="12" spans="1:10" ht="147" x14ac:dyDescent="0.3">
      <c r="A12" s="7">
        <v>6</v>
      </c>
      <c r="B12" s="67" t="s">
        <v>32</v>
      </c>
      <c r="C12" s="68" t="s">
        <v>16</v>
      </c>
      <c r="D12" s="70">
        <v>6121.2900000000018</v>
      </c>
      <c r="E12" s="86"/>
      <c r="F12" s="87"/>
      <c r="G12" s="87"/>
      <c r="H12" s="14">
        <f t="shared" si="0"/>
        <v>0</v>
      </c>
      <c r="I12" s="14">
        <f t="shared" si="1"/>
        <v>0</v>
      </c>
      <c r="J12" s="14">
        <f t="shared" si="2"/>
        <v>0</v>
      </c>
    </row>
    <row r="13" spans="1:10" ht="42" x14ac:dyDescent="0.3">
      <c r="A13" s="3">
        <v>7</v>
      </c>
      <c r="B13" s="67" t="s">
        <v>31</v>
      </c>
      <c r="C13" s="68" t="s">
        <v>12</v>
      </c>
      <c r="D13" s="70">
        <v>46929.31</v>
      </c>
      <c r="E13" s="86"/>
      <c r="F13" s="87"/>
      <c r="G13" s="87"/>
      <c r="H13" s="14">
        <f t="shared" si="0"/>
        <v>0</v>
      </c>
      <c r="I13" s="14">
        <f t="shared" si="1"/>
        <v>0</v>
      </c>
      <c r="J13" s="14">
        <f t="shared" si="2"/>
        <v>0</v>
      </c>
    </row>
    <row r="14" spans="1:10" x14ac:dyDescent="0.3">
      <c r="A14" s="8"/>
      <c r="B14" s="9" t="s">
        <v>22</v>
      </c>
      <c r="C14" s="10"/>
      <c r="D14" s="11"/>
      <c r="E14" s="11"/>
      <c r="F14" s="11"/>
      <c r="G14" s="11"/>
      <c r="H14" s="13">
        <f>SUM(H7:H13)</f>
        <v>0</v>
      </c>
      <c r="I14" s="13">
        <f>SUM(I7:I13)</f>
        <v>0</v>
      </c>
      <c r="J14" s="13">
        <f>SUM(J7:J13)</f>
        <v>0</v>
      </c>
    </row>
  </sheetData>
  <sheetProtection algorithmName="SHA-512" hashValue="LxSw8vrQYiCNgHhuqjdE5NVTNnMDahVnNEWxYx7PqzaM/fKQzL+YJXbAsdGSC9VT/9tllStFUPYgTi9il67KFg==" saltValue="SCOnVtWUyLlFXwzBIuhFlA==" spinCount="100000" sheet="1" objects="1" scenarios="1"/>
  <protectedRanges>
    <protectedRange sqref="E7:G13" name="Range1"/>
  </protectedRanges>
  <mergeCells count="10">
    <mergeCell ref="B6:J6"/>
    <mergeCell ref="A1:J1"/>
    <mergeCell ref="A2:J2"/>
    <mergeCell ref="A3:J3"/>
    <mergeCell ref="A4:A5"/>
    <mergeCell ref="B4:B5"/>
    <mergeCell ref="C4:C5"/>
    <mergeCell ref="D4:D5"/>
    <mergeCell ref="E4:G4"/>
    <mergeCell ref="H4:J4"/>
  </mergeCells>
  <printOptions horizontalCentered="1" verticalCentered="1"/>
  <pageMargins left="0.2" right="0.2" top="0.25" bottom="0.25" header="0.3" footer="0.3"/>
  <pageSetup paperSize="9" scale="50" orientation="landscape"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
  <sheetViews>
    <sheetView view="pageBreakPreview" zoomScale="85" zoomScaleNormal="80" zoomScaleSheetLayoutView="85" workbookViewId="0">
      <selection sqref="A1:J1"/>
    </sheetView>
  </sheetViews>
  <sheetFormatPr defaultRowHeight="14.4" x14ac:dyDescent="0.3"/>
  <cols>
    <col min="1" max="1" width="4.109375" bestFit="1" customWidth="1"/>
    <col min="2" max="2" width="74.6640625" customWidth="1"/>
    <col min="3" max="3" width="8.5546875" bestFit="1" customWidth="1"/>
    <col min="4" max="4" width="12.33203125" bestFit="1" customWidth="1"/>
    <col min="5" max="6" width="16.33203125" bestFit="1" customWidth="1"/>
    <col min="7" max="7" width="15.109375" bestFit="1" customWidth="1"/>
    <col min="8" max="9" width="16.33203125" bestFit="1" customWidth="1"/>
    <col min="10" max="10" width="15.109375" bestFit="1" customWidth="1"/>
    <col min="28" max="28" width="10.44140625" bestFit="1"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186</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44</v>
      </c>
      <c r="C6" s="102"/>
      <c r="D6" s="102"/>
      <c r="E6" s="102"/>
      <c r="F6" s="102"/>
      <c r="G6" s="102"/>
      <c r="H6" s="102"/>
      <c r="I6" s="102"/>
      <c r="J6" s="103"/>
    </row>
    <row r="7" spans="1:10" ht="197.25" customHeight="1" x14ac:dyDescent="0.3">
      <c r="A7" s="3">
        <v>1</v>
      </c>
      <c r="B7" s="57" t="s">
        <v>43</v>
      </c>
      <c r="C7" s="15" t="s">
        <v>12</v>
      </c>
      <c r="D7" s="17">
        <v>45952.11</v>
      </c>
      <c r="E7" s="87"/>
      <c r="F7" s="87"/>
      <c r="G7" s="87"/>
      <c r="H7" s="14">
        <f>D7*E7</f>
        <v>0</v>
      </c>
      <c r="I7" s="14">
        <f>D7*F7</f>
        <v>0</v>
      </c>
      <c r="J7" s="14">
        <f>D7*G7</f>
        <v>0</v>
      </c>
    </row>
    <row r="8" spans="1:10" ht="67.5" customHeight="1" x14ac:dyDescent="0.3">
      <c r="A8" s="7">
        <v>2</v>
      </c>
      <c r="B8" s="57" t="s">
        <v>42</v>
      </c>
      <c r="C8" s="15" t="s">
        <v>41</v>
      </c>
      <c r="D8" s="14">
        <v>776</v>
      </c>
      <c r="E8" s="87"/>
      <c r="F8" s="87"/>
      <c r="G8" s="87"/>
      <c r="H8" s="14">
        <f t="shared" ref="H8:H9" si="0">D8*E8</f>
        <v>0</v>
      </c>
      <c r="I8" s="14">
        <f t="shared" ref="I8:I9" si="1">D8*F8</f>
        <v>0</v>
      </c>
      <c r="J8" s="14">
        <f t="shared" ref="J8:J9" si="2">D8*G8</f>
        <v>0</v>
      </c>
    </row>
    <row r="9" spans="1:10" ht="184.5" customHeight="1" x14ac:dyDescent="0.3">
      <c r="A9" s="3">
        <v>3</v>
      </c>
      <c r="B9" s="57" t="s">
        <v>40</v>
      </c>
      <c r="C9" s="15" t="s">
        <v>39</v>
      </c>
      <c r="D9" s="14">
        <v>17619</v>
      </c>
      <c r="E9" s="87"/>
      <c r="F9" s="87"/>
      <c r="G9" s="87"/>
      <c r="H9" s="14">
        <f t="shared" si="0"/>
        <v>0</v>
      </c>
      <c r="I9" s="14">
        <f t="shared" si="1"/>
        <v>0</v>
      </c>
      <c r="J9" s="14">
        <f t="shared" si="2"/>
        <v>0</v>
      </c>
    </row>
    <row r="10" spans="1:10" x14ac:dyDescent="0.3">
      <c r="A10" s="8"/>
      <c r="B10" s="9" t="s">
        <v>22</v>
      </c>
      <c r="C10" s="10"/>
      <c r="D10" s="11"/>
      <c r="E10" s="11"/>
      <c r="F10" s="11"/>
      <c r="G10" s="11"/>
      <c r="H10" s="13">
        <f>SUM(H7:H9)</f>
        <v>0</v>
      </c>
      <c r="I10" s="13">
        <f>SUM(I7:I9)</f>
        <v>0</v>
      </c>
      <c r="J10" s="13">
        <f>SUM(J7:J9)</f>
        <v>0</v>
      </c>
    </row>
  </sheetData>
  <sheetProtection algorithmName="SHA-512" hashValue="/5HtGXFVfroKFclGGGnd3zMh9NH0TB52GHkA7nvIKC8JG34n+BS72G3mk4+aB1+M/d5hCq+hQMvidRBG/Hnk4Q==" saltValue="POzqRJNszlrUrI2Vepi21Q==" spinCount="100000" sheet="1" objects="1" scenarios="1"/>
  <protectedRanges>
    <protectedRange sqref="E7:G9" name="Range1"/>
  </protectedRanges>
  <mergeCells count="10">
    <mergeCell ref="B6:J6"/>
    <mergeCell ref="A1:J1"/>
    <mergeCell ref="A2:J2"/>
    <mergeCell ref="A3:J3"/>
    <mergeCell ref="A4:A5"/>
    <mergeCell ref="B4:B5"/>
    <mergeCell ref="C4:C5"/>
    <mergeCell ref="D4:D5"/>
    <mergeCell ref="E4:G4"/>
    <mergeCell ref="H4:J4"/>
  </mergeCells>
  <pageMargins left="0.7" right="0.7" top="0.75" bottom="0.75" header="0.3" footer="0.3"/>
  <pageSetup paperSize="9" scale="67"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J12"/>
  <sheetViews>
    <sheetView view="pageBreakPreview" zoomScale="60" zoomScaleNormal="70" workbookViewId="0">
      <selection sqref="A1:J1"/>
    </sheetView>
  </sheetViews>
  <sheetFormatPr defaultRowHeight="14.4" x14ac:dyDescent="0.3"/>
  <cols>
    <col min="1" max="1" width="4.109375" bestFit="1" customWidth="1"/>
    <col min="2" max="2" width="88" customWidth="1"/>
    <col min="3" max="3" width="5.5546875" style="18" bestFit="1" customWidth="1"/>
    <col min="4" max="4" width="16.6640625" bestFit="1" customWidth="1"/>
    <col min="5" max="5" width="11.88671875" bestFit="1" customWidth="1"/>
    <col min="6" max="6" width="12.33203125" bestFit="1" customWidth="1"/>
    <col min="7" max="7" width="15.33203125" bestFit="1" customWidth="1"/>
    <col min="8" max="8" width="11.88671875" bestFit="1" customWidth="1"/>
    <col min="9" max="9" width="12.33203125" bestFit="1" customWidth="1"/>
    <col min="10" max="10" width="15.3320312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186</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51</v>
      </c>
      <c r="C6" s="102"/>
      <c r="D6" s="102"/>
      <c r="E6" s="102"/>
      <c r="F6" s="102"/>
      <c r="G6" s="102"/>
      <c r="H6" s="102"/>
      <c r="I6" s="102"/>
      <c r="J6" s="103"/>
    </row>
    <row r="7" spans="1:10" ht="90" x14ac:dyDescent="0.3">
      <c r="A7" s="2">
        <v>1</v>
      </c>
      <c r="B7" s="53" t="s">
        <v>50</v>
      </c>
      <c r="C7" s="73" t="s">
        <v>49</v>
      </c>
      <c r="D7" s="37">
        <v>823137</v>
      </c>
      <c r="E7" s="87"/>
      <c r="F7" s="87"/>
      <c r="G7" s="87"/>
      <c r="H7" s="14">
        <f>D7*E7</f>
        <v>0</v>
      </c>
      <c r="I7" s="14">
        <f>D7*F7</f>
        <v>0</v>
      </c>
      <c r="J7" s="14">
        <f>D7*G7</f>
        <v>0</v>
      </c>
    </row>
    <row r="8" spans="1:10" ht="144" x14ac:dyDescent="0.3">
      <c r="A8" s="2">
        <v>2</v>
      </c>
      <c r="B8" s="53" t="s">
        <v>48</v>
      </c>
      <c r="C8" s="73" t="s">
        <v>39</v>
      </c>
      <c r="D8" s="37">
        <v>6969</v>
      </c>
      <c r="E8" s="87"/>
      <c r="F8" s="87"/>
      <c r="G8" s="87"/>
      <c r="H8" s="14">
        <f t="shared" ref="H8:H11" si="0">D8*E8</f>
        <v>0</v>
      </c>
      <c r="I8" s="14">
        <f t="shared" ref="I8:I11" si="1">D8*F8</f>
        <v>0</v>
      </c>
      <c r="J8" s="14">
        <f t="shared" ref="J8:J11" si="2">D8*G8</f>
        <v>0</v>
      </c>
    </row>
    <row r="9" spans="1:10" ht="36" x14ac:dyDescent="0.3">
      <c r="A9" s="2">
        <v>3</v>
      </c>
      <c r="B9" s="53" t="s">
        <v>47</v>
      </c>
      <c r="C9" s="73" t="s">
        <v>39</v>
      </c>
      <c r="D9" s="37">
        <v>490</v>
      </c>
      <c r="E9" s="87"/>
      <c r="F9" s="87"/>
      <c r="G9" s="87"/>
      <c r="H9" s="14">
        <f t="shared" si="0"/>
        <v>0</v>
      </c>
      <c r="I9" s="14">
        <f t="shared" si="1"/>
        <v>0</v>
      </c>
      <c r="J9" s="14">
        <f t="shared" si="2"/>
        <v>0</v>
      </c>
    </row>
    <row r="10" spans="1:10" ht="90" x14ac:dyDescent="0.3">
      <c r="A10" s="2">
        <v>4</v>
      </c>
      <c r="B10" s="53" t="s">
        <v>46</v>
      </c>
      <c r="C10" s="73" t="s">
        <v>39</v>
      </c>
      <c r="D10" s="37">
        <v>242</v>
      </c>
      <c r="E10" s="87"/>
      <c r="F10" s="87"/>
      <c r="G10" s="87"/>
      <c r="H10" s="14">
        <f t="shared" si="0"/>
        <v>0</v>
      </c>
      <c r="I10" s="14">
        <f t="shared" si="1"/>
        <v>0</v>
      </c>
      <c r="J10" s="14">
        <f t="shared" si="2"/>
        <v>0</v>
      </c>
    </row>
    <row r="11" spans="1:10" ht="180" x14ac:dyDescent="0.3">
      <c r="A11" s="3">
        <v>5</v>
      </c>
      <c r="B11" s="35" t="s">
        <v>45</v>
      </c>
      <c r="C11" s="36" t="s">
        <v>39</v>
      </c>
      <c r="D11" s="66">
        <v>68</v>
      </c>
      <c r="E11" s="87"/>
      <c r="F11" s="87"/>
      <c r="G11" s="87"/>
      <c r="H11" s="14">
        <f t="shared" si="0"/>
        <v>0</v>
      </c>
      <c r="I11" s="14">
        <f t="shared" si="1"/>
        <v>0</v>
      </c>
      <c r="J11" s="14">
        <f t="shared" si="2"/>
        <v>0</v>
      </c>
    </row>
    <row r="12" spans="1:10" x14ac:dyDescent="0.3">
      <c r="A12" s="8"/>
      <c r="B12" s="9" t="s">
        <v>22</v>
      </c>
      <c r="C12" s="10"/>
      <c r="D12" s="11"/>
      <c r="E12" s="11"/>
      <c r="F12" s="11"/>
      <c r="G12" s="11"/>
      <c r="H12" s="13">
        <f>SUM(H7:H11)</f>
        <v>0</v>
      </c>
      <c r="I12" s="13">
        <f>SUM(I7:I11)</f>
        <v>0</v>
      </c>
      <c r="J12" s="13">
        <f>SUM(J7:J11)</f>
        <v>0</v>
      </c>
    </row>
  </sheetData>
  <sheetProtection algorithmName="SHA-512" hashValue="M8JwxDs+tp8WeRMtI6yFk+VxT0luP0RzVnBfPtw7KDuCfqtIUnljgwspqmF8jr2IWsgTyHEEIJ8Sx0C5OKL6bw==" saltValue="mXKFRM4EONPjFbE//nK6GA==" spinCount="100000" sheet="1" objects="1" scenarios="1"/>
  <protectedRanges>
    <protectedRange sqref="E7:G11" name="Range1"/>
  </protectedRanges>
  <mergeCells count="10">
    <mergeCell ref="B6:J6"/>
    <mergeCell ref="A1:J1"/>
    <mergeCell ref="A2:J2"/>
    <mergeCell ref="A3:J3"/>
    <mergeCell ref="A4:A5"/>
    <mergeCell ref="B4:B5"/>
    <mergeCell ref="C4:C5"/>
    <mergeCell ref="D4:D5"/>
    <mergeCell ref="E4:G4"/>
    <mergeCell ref="H4:J4"/>
  </mergeCells>
  <printOptions horizontalCentered="1" verticalCentered="1"/>
  <pageMargins left="0.2" right="0.2" top="0.25" bottom="0.25" header="0.3" footer="0.3"/>
  <pageSetup paperSize="9" scale="74" orientation="landscape"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17"/>
  <sheetViews>
    <sheetView view="pageBreakPreview" zoomScale="60" zoomScaleNormal="60" workbookViewId="0">
      <selection sqref="A1:J1"/>
    </sheetView>
  </sheetViews>
  <sheetFormatPr defaultRowHeight="14.4" x14ac:dyDescent="0.3"/>
  <cols>
    <col min="1" max="1" width="11.44140625" customWidth="1"/>
    <col min="2" max="2" width="108.88671875" customWidth="1"/>
    <col min="3" max="3" width="14.33203125" style="18" customWidth="1"/>
    <col min="4" max="4" width="22.33203125" customWidth="1"/>
    <col min="5" max="10" width="17.109375"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62</v>
      </c>
      <c r="C6" s="102"/>
      <c r="D6" s="102"/>
      <c r="E6" s="102"/>
      <c r="F6" s="102"/>
      <c r="G6" s="102"/>
      <c r="H6" s="102"/>
      <c r="I6" s="102"/>
      <c r="J6" s="103"/>
    </row>
    <row r="7" spans="1:10" ht="204" customHeight="1" x14ac:dyDescent="0.3">
      <c r="A7" s="74">
        <v>1</v>
      </c>
      <c r="B7" s="61" t="s">
        <v>61</v>
      </c>
      <c r="C7" s="62" t="s">
        <v>39</v>
      </c>
      <c r="D7" s="72">
        <v>452</v>
      </c>
      <c r="E7" s="87"/>
      <c r="F7" s="87"/>
      <c r="G7" s="87"/>
      <c r="H7" s="14">
        <f>D7*E7</f>
        <v>0</v>
      </c>
      <c r="I7" s="14">
        <f>D7*F7</f>
        <v>0</v>
      </c>
      <c r="J7" s="14">
        <f>D7*G7</f>
        <v>0</v>
      </c>
    </row>
    <row r="8" spans="1:10" ht="196.5" customHeight="1" x14ac:dyDescent="0.3">
      <c r="A8" s="74">
        <v>2</v>
      </c>
      <c r="B8" s="61" t="s">
        <v>60</v>
      </c>
      <c r="C8" s="62" t="s">
        <v>39</v>
      </c>
      <c r="D8" s="72">
        <v>354</v>
      </c>
      <c r="E8" s="87"/>
      <c r="F8" s="87"/>
      <c r="G8" s="87"/>
      <c r="H8" s="14">
        <f t="shared" ref="H8:H16" si="0">D8*E8</f>
        <v>0</v>
      </c>
      <c r="I8" s="14">
        <f t="shared" ref="I8:I16" si="1">D8*F8</f>
        <v>0</v>
      </c>
      <c r="J8" s="14">
        <f t="shared" ref="J8:J16" si="2">D8*G8</f>
        <v>0</v>
      </c>
    </row>
    <row r="9" spans="1:10" ht="201.75" customHeight="1" x14ac:dyDescent="0.3">
      <c r="A9" s="74">
        <v>3</v>
      </c>
      <c r="B9" s="61" t="s">
        <v>59</v>
      </c>
      <c r="C9" s="62" t="s">
        <v>39</v>
      </c>
      <c r="D9" s="72">
        <v>345</v>
      </c>
      <c r="E9" s="87"/>
      <c r="F9" s="87"/>
      <c r="G9" s="87"/>
      <c r="H9" s="14">
        <f t="shared" si="0"/>
        <v>0</v>
      </c>
      <c r="I9" s="14">
        <f t="shared" si="1"/>
        <v>0</v>
      </c>
      <c r="J9" s="14">
        <f t="shared" si="2"/>
        <v>0</v>
      </c>
    </row>
    <row r="10" spans="1:10" ht="212.25" customHeight="1" x14ac:dyDescent="0.3">
      <c r="A10" s="74">
        <v>4</v>
      </c>
      <c r="B10" s="61" t="s">
        <v>58</v>
      </c>
      <c r="C10" s="62" t="s">
        <v>39</v>
      </c>
      <c r="D10" s="72">
        <v>126</v>
      </c>
      <c r="E10" s="87"/>
      <c r="F10" s="87"/>
      <c r="G10" s="87"/>
      <c r="H10" s="14">
        <f t="shared" si="0"/>
        <v>0</v>
      </c>
      <c r="I10" s="14">
        <f t="shared" si="1"/>
        <v>0</v>
      </c>
      <c r="J10" s="14">
        <f t="shared" si="2"/>
        <v>0</v>
      </c>
    </row>
    <row r="11" spans="1:10" ht="209.25" customHeight="1" x14ac:dyDescent="0.3">
      <c r="A11" s="74">
        <v>5</v>
      </c>
      <c r="B11" s="61" t="s">
        <v>57</v>
      </c>
      <c r="C11" s="62" t="s">
        <v>39</v>
      </c>
      <c r="D11" s="64">
        <v>23</v>
      </c>
      <c r="E11" s="87"/>
      <c r="F11" s="87"/>
      <c r="G11" s="87"/>
      <c r="H11" s="14">
        <f t="shared" si="0"/>
        <v>0</v>
      </c>
      <c r="I11" s="14">
        <f t="shared" si="1"/>
        <v>0</v>
      </c>
      <c r="J11" s="14">
        <f t="shared" si="2"/>
        <v>0</v>
      </c>
    </row>
    <row r="12" spans="1:10" ht="192.75" customHeight="1" x14ac:dyDescent="0.3">
      <c r="A12" s="74">
        <v>6</v>
      </c>
      <c r="B12" s="61" t="s">
        <v>56</v>
      </c>
      <c r="C12" s="62" t="s">
        <v>39</v>
      </c>
      <c r="D12" s="64">
        <v>2</v>
      </c>
      <c r="E12" s="87"/>
      <c r="F12" s="87"/>
      <c r="G12" s="87"/>
      <c r="H12" s="14">
        <f t="shared" si="0"/>
        <v>0</v>
      </c>
      <c r="I12" s="14">
        <f t="shared" si="1"/>
        <v>0</v>
      </c>
      <c r="J12" s="14">
        <f t="shared" si="2"/>
        <v>0</v>
      </c>
    </row>
    <row r="13" spans="1:10" ht="188.25" customHeight="1" x14ac:dyDescent="0.3">
      <c r="A13" s="74">
        <v>7</v>
      </c>
      <c r="B13" s="61" t="s">
        <v>55</v>
      </c>
      <c r="C13" s="62" t="s">
        <v>39</v>
      </c>
      <c r="D13" s="64">
        <v>233</v>
      </c>
      <c r="E13" s="87"/>
      <c r="F13" s="87"/>
      <c r="G13" s="87"/>
      <c r="H13" s="14">
        <f t="shared" si="0"/>
        <v>0</v>
      </c>
      <c r="I13" s="14">
        <f t="shared" si="1"/>
        <v>0</v>
      </c>
      <c r="J13" s="14">
        <f t="shared" si="2"/>
        <v>0</v>
      </c>
    </row>
    <row r="14" spans="1:10" ht="189.75" customHeight="1" x14ac:dyDescent="0.3">
      <c r="A14" s="74">
        <v>8</v>
      </c>
      <c r="B14" s="61" t="s">
        <v>54</v>
      </c>
      <c r="C14" s="62" t="s">
        <v>39</v>
      </c>
      <c r="D14" s="64">
        <v>139</v>
      </c>
      <c r="E14" s="87"/>
      <c r="F14" s="87"/>
      <c r="G14" s="87"/>
      <c r="H14" s="14">
        <f t="shared" si="0"/>
        <v>0</v>
      </c>
      <c r="I14" s="14">
        <f t="shared" si="1"/>
        <v>0</v>
      </c>
      <c r="J14" s="14">
        <f t="shared" si="2"/>
        <v>0</v>
      </c>
    </row>
    <row r="15" spans="1:10" ht="256.5" customHeight="1" x14ac:dyDescent="0.3">
      <c r="A15" s="74">
        <v>9</v>
      </c>
      <c r="B15" s="61" t="s">
        <v>53</v>
      </c>
      <c r="C15" s="62" t="s">
        <v>39</v>
      </c>
      <c r="D15" s="64">
        <v>39</v>
      </c>
      <c r="E15" s="87"/>
      <c r="F15" s="87"/>
      <c r="G15" s="87"/>
      <c r="H15" s="14">
        <f t="shared" si="0"/>
        <v>0</v>
      </c>
      <c r="I15" s="14">
        <f t="shared" si="1"/>
        <v>0</v>
      </c>
      <c r="J15" s="14">
        <f t="shared" si="2"/>
        <v>0</v>
      </c>
    </row>
    <row r="16" spans="1:10" ht="195.75" customHeight="1" x14ac:dyDescent="0.3">
      <c r="A16" s="74">
        <v>10</v>
      </c>
      <c r="B16" s="61" t="s">
        <v>52</v>
      </c>
      <c r="C16" s="62" t="s">
        <v>39</v>
      </c>
      <c r="D16" s="64">
        <v>138</v>
      </c>
      <c r="E16" s="87"/>
      <c r="F16" s="87"/>
      <c r="G16" s="87"/>
      <c r="H16" s="14">
        <f t="shared" si="0"/>
        <v>0</v>
      </c>
      <c r="I16" s="14">
        <f t="shared" si="1"/>
        <v>0</v>
      </c>
      <c r="J16" s="14">
        <f t="shared" si="2"/>
        <v>0</v>
      </c>
    </row>
    <row r="17" spans="1:10" x14ac:dyDescent="0.3">
      <c r="A17" s="8"/>
      <c r="B17" s="9" t="s">
        <v>22</v>
      </c>
      <c r="C17" s="10"/>
      <c r="D17" s="11"/>
      <c r="E17" s="11"/>
      <c r="F17" s="11"/>
      <c r="G17" s="11"/>
      <c r="H17" s="13">
        <f>SUM(H7:H16)</f>
        <v>0</v>
      </c>
      <c r="I17" s="13">
        <f>SUM(I7:I16)</f>
        <v>0</v>
      </c>
      <c r="J17" s="13">
        <f>SUM(J7:J16)</f>
        <v>0</v>
      </c>
    </row>
  </sheetData>
  <sheetProtection algorithmName="SHA-512" hashValue="xEJ073k7ae5BKyDWDNwi6olwgaP/d2qgDsbNkO2YMO58p896Dc2m24hVwMzG3NrU/6KM0a+kpKZ2DN/hnz/Rhw==" saltValue="FVl4PTNW1Zz6TkONLHeCXw==" spinCount="100000" sheet="1" objects="1" scenarios="1"/>
  <protectedRanges>
    <protectedRange sqref="E7:G16" name="Range1"/>
  </protectedRanges>
  <mergeCells count="10">
    <mergeCell ref="B6:J6"/>
    <mergeCell ref="A1:J1"/>
    <mergeCell ref="A2:J2"/>
    <mergeCell ref="A3:J3"/>
    <mergeCell ref="A4:A5"/>
    <mergeCell ref="B4:B5"/>
    <mergeCell ref="C4:C5"/>
    <mergeCell ref="D4:D5"/>
    <mergeCell ref="E4:G4"/>
    <mergeCell ref="H4:J4"/>
  </mergeCells>
  <pageMargins left="0.5" right="0.45" top="0.5" bottom="0.5" header="0.3" footer="0.3"/>
  <pageSetup paperSize="9" scale="52" fitToHeight="3" orientation="landscape"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J21"/>
  <sheetViews>
    <sheetView view="pageBreakPreview" zoomScale="85" zoomScaleNormal="80" zoomScaleSheetLayoutView="85" workbookViewId="0">
      <selection sqref="A1:J1"/>
    </sheetView>
  </sheetViews>
  <sheetFormatPr defaultRowHeight="14.4" x14ac:dyDescent="0.3"/>
  <cols>
    <col min="1" max="1" width="6.6640625" bestFit="1" customWidth="1"/>
    <col min="2" max="2" width="75.33203125" customWidth="1"/>
    <col min="3" max="3" width="7" style="18" bestFit="1" customWidth="1"/>
    <col min="4" max="4" width="12.33203125" bestFit="1" customWidth="1"/>
    <col min="5" max="6" width="16.33203125" bestFit="1" customWidth="1"/>
    <col min="7" max="7" width="15.109375" bestFit="1" customWidth="1"/>
    <col min="8" max="9" width="16.3320312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79</v>
      </c>
      <c r="C6" s="102"/>
      <c r="D6" s="102"/>
      <c r="E6" s="102"/>
      <c r="F6" s="102"/>
      <c r="G6" s="102"/>
      <c r="H6" s="102"/>
      <c r="I6" s="102"/>
      <c r="J6" s="103"/>
    </row>
    <row r="7" spans="1:10" ht="41.4" x14ac:dyDescent="0.3">
      <c r="A7" s="52">
        <v>1</v>
      </c>
      <c r="B7" s="16" t="s">
        <v>78</v>
      </c>
      <c r="C7" s="15" t="s">
        <v>77</v>
      </c>
      <c r="D7" s="19">
        <v>3.6379999999999999</v>
      </c>
      <c r="E7" s="87"/>
      <c r="F7" s="87"/>
      <c r="G7" s="87"/>
      <c r="H7" s="14">
        <f>D7*E7</f>
        <v>0</v>
      </c>
      <c r="I7" s="14">
        <f>D7*F7</f>
        <v>0</v>
      </c>
      <c r="J7" s="14">
        <f>D7*G7</f>
        <v>0</v>
      </c>
    </row>
    <row r="8" spans="1:10" ht="27.6" x14ac:dyDescent="0.3">
      <c r="A8" s="52">
        <v>2</v>
      </c>
      <c r="B8" s="16" t="s">
        <v>76</v>
      </c>
      <c r="C8" s="15" t="s">
        <v>16</v>
      </c>
      <c r="D8" s="19">
        <v>21782.860399999998</v>
      </c>
      <c r="E8" s="87"/>
      <c r="F8" s="87"/>
      <c r="G8" s="87"/>
      <c r="H8" s="14">
        <f t="shared" ref="H8:H20" si="0">D8*E8</f>
        <v>0</v>
      </c>
      <c r="I8" s="14">
        <f t="shared" ref="I8:I20" si="1">D8*F8</f>
        <v>0</v>
      </c>
      <c r="J8" s="14">
        <f t="shared" ref="J8:J20" si="2">D8*G8</f>
        <v>0</v>
      </c>
    </row>
    <row r="9" spans="1:10" ht="27.6" x14ac:dyDescent="0.3">
      <c r="A9" s="52">
        <v>3</v>
      </c>
      <c r="B9" s="16" t="s">
        <v>75</v>
      </c>
      <c r="C9" s="15" t="s">
        <v>16</v>
      </c>
      <c r="D9" s="19">
        <v>21782.796299999998</v>
      </c>
      <c r="E9" s="87"/>
      <c r="F9" s="87"/>
      <c r="G9" s="87"/>
      <c r="H9" s="14">
        <f t="shared" si="0"/>
        <v>0</v>
      </c>
      <c r="I9" s="14">
        <f t="shared" si="1"/>
        <v>0</v>
      </c>
      <c r="J9" s="14">
        <f t="shared" si="2"/>
        <v>0</v>
      </c>
    </row>
    <row r="10" spans="1:10" ht="41.4" x14ac:dyDescent="0.3">
      <c r="A10" s="52">
        <v>4</v>
      </c>
      <c r="B10" s="16" t="s">
        <v>74</v>
      </c>
      <c r="C10" s="15" t="s">
        <v>16</v>
      </c>
      <c r="D10" s="19">
        <v>3630.46605</v>
      </c>
      <c r="E10" s="87"/>
      <c r="F10" s="87"/>
      <c r="G10" s="87"/>
      <c r="H10" s="14">
        <f t="shared" si="0"/>
        <v>0</v>
      </c>
      <c r="I10" s="14">
        <f t="shared" si="1"/>
        <v>0</v>
      </c>
      <c r="J10" s="14">
        <f t="shared" si="2"/>
        <v>0</v>
      </c>
    </row>
    <row r="11" spans="1:10" x14ac:dyDescent="0.3">
      <c r="A11" s="3">
        <v>5</v>
      </c>
      <c r="B11" s="16" t="s">
        <v>73</v>
      </c>
      <c r="C11" s="15" t="s">
        <v>12</v>
      </c>
      <c r="D11" s="20">
        <v>72609.320999999996</v>
      </c>
      <c r="E11" s="87"/>
      <c r="F11" s="87"/>
      <c r="G11" s="87"/>
      <c r="H11" s="14">
        <f t="shared" si="0"/>
        <v>0</v>
      </c>
      <c r="I11" s="14">
        <f t="shared" si="1"/>
        <v>0</v>
      </c>
      <c r="J11" s="14">
        <f t="shared" si="2"/>
        <v>0</v>
      </c>
    </row>
    <row r="12" spans="1:10" ht="27.6" x14ac:dyDescent="0.3">
      <c r="A12" s="52">
        <v>6</v>
      </c>
      <c r="B12" s="16" t="s">
        <v>72</v>
      </c>
      <c r="C12" s="15" t="s">
        <v>16</v>
      </c>
      <c r="D12" s="20">
        <v>47196.058649999992</v>
      </c>
      <c r="E12" s="87"/>
      <c r="F12" s="87"/>
      <c r="G12" s="87"/>
      <c r="H12" s="14">
        <f t="shared" si="0"/>
        <v>0</v>
      </c>
      <c r="I12" s="14">
        <f t="shared" si="1"/>
        <v>0</v>
      </c>
      <c r="J12" s="14">
        <f t="shared" si="2"/>
        <v>0</v>
      </c>
    </row>
    <row r="13" spans="1:10" ht="27.6" x14ac:dyDescent="0.3">
      <c r="A13" s="52">
        <v>7</v>
      </c>
      <c r="B13" s="16" t="s">
        <v>71</v>
      </c>
      <c r="C13" s="15" t="s">
        <v>16</v>
      </c>
      <c r="D13" s="20">
        <v>47196.058649999992</v>
      </c>
      <c r="E13" s="87"/>
      <c r="F13" s="87"/>
      <c r="G13" s="87"/>
      <c r="H13" s="14">
        <f t="shared" si="0"/>
        <v>0</v>
      </c>
      <c r="I13" s="14">
        <f t="shared" si="1"/>
        <v>0</v>
      </c>
      <c r="J13" s="14">
        <f t="shared" si="2"/>
        <v>0</v>
      </c>
    </row>
    <row r="14" spans="1:10" ht="69" x14ac:dyDescent="0.3">
      <c r="A14" s="52">
        <v>8</v>
      </c>
      <c r="B14" s="16" t="s">
        <v>70</v>
      </c>
      <c r="C14" s="15" t="s">
        <v>12</v>
      </c>
      <c r="D14" s="20">
        <v>72609.320999999996</v>
      </c>
      <c r="E14" s="87"/>
      <c r="F14" s="87"/>
      <c r="G14" s="87"/>
      <c r="H14" s="14">
        <f t="shared" si="0"/>
        <v>0</v>
      </c>
      <c r="I14" s="14">
        <f t="shared" si="1"/>
        <v>0</v>
      </c>
      <c r="J14" s="14">
        <f t="shared" si="2"/>
        <v>0</v>
      </c>
    </row>
    <row r="15" spans="1:10" ht="82.8" x14ac:dyDescent="0.3">
      <c r="A15" s="3">
        <v>9</v>
      </c>
      <c r="B15" s="16" t="s">
        <v>69</v>
      </c>
      <c r="C15" s="15" t="s">
        <v>65</v>
      </c>
      <c r="D15" s="20">
        <v>307</v>
      </c>
      <c r="E15" s="87"/>
      <c r="F15" s="87"/>
      <c r="G15" s="87"/>
      <c r="H15" s="14">
        <f t="shared" si="0"/>
        <v>0</v>
      </c>
      <c r="I15" s="14">
        <f t="shared" si="1"/>
        <v>0</v>
      </c>
      <c r="J15" s="14">
        <f t="shared" si="2"/>
        <v>0</v>
      </c>
    </row>
    <row r="16" spans="1:10" ht="41.4" x14ac:dyDescent="0.3">
      <c r="A16" s="52">
        <v>10</v>
      </c>
      <c r="B16" s="16" t="s">
        <v>68</v>
      </c>
      <c r="C16" s="15" t="s">
        <v>65</v>
      </c>
      <c r="D16" s="20">
        <v>307</v>
      </c>
      <c r="E16" s="87"/>
      <c r="F16" s="87"/>
      <c r="G16" s="87"/>
      <c r="H16" s="14">
        <f t="shared" si="0"/>
        <v>0</v>
      </c>
      <c r="I16" s="14">
        <f t="shared" si="1"/>
        <v>0</v>
      </c>
      <c r="J16" s="14">
        <f t="shared" si="2"/>
        <v>0</v>
      </c>
    </row>
    <row r="17" spans="1:10" ht="27.6" x14ac:dyDescent="0.3">
      <c r="A17" s="52">
        <v>11</v>
      </c>
      <c r="B17" s="16" t="s">
        <v>67</v>
      </c>
      <c r="C17" s="15" t="s">
        <v>39</v>
      </c>
      <c r="D17" s="20">
        <v>18161</v>
      </c>
      <c r="E17" s="87"/>
      <c r="F17" s="87"/>
      <c r="G17" s="87"/>
      <c r="H17" s="14">
        <f t="shared" si="0"/>
        <v>0</v>
      </c>
      <c r="I17" s="14">
        <f t="shared" si="1"/>
        <v>0</v>
      </c>
      <c r="J17" s="14">
        <f t="shared" si="2"/>
        <v>0</v>
      </c>
    </row>
    <row r="18" spans="1:10" ht="41.4" x14ac:dyDescent="0.3">
      <c r="A18" s="52">
        <v>12</v>
      </c>
      <c r="B18" s="16" t="s">
        <v>66</v>
      </c>
      <c r="C18" s="15" t="s">
        <v>65</v>
      </c>
      <c r="D18" s="20">
        <v>18161</v>
      </c>
      <c r="E18" s="87"/>
      <c r="F18" s="87"/>
      <c r="G18" s="87"/>
      <c r="H18" s="14">
        <f t="shared" si="0"/>
        <v>0</v>
      </c>
      <c r="I18" s="14">
        <f t="shared" si="1"/>
        <v>0</v>
      </c>
      <c r="J18" s="14">
        <f t="shared" si="2"/>
        <v>0</v>
      </c>
    </row>
    <row r="19" spans="1:10" ht="82.8" x14ac:dyDescent="0.3">
      <c r="A19" s="3">
        <v>13</v>
      </c>
      <c r="B19" s="16" t="s">
        <v>64</v>
      </c>
      <c r="C19" s="15" t="s">
        <v>21</v>
      </c>
      <c r="D19" s="20">
        <v>4312.7000000000007</v>
      </c>
      <c r="E19" s="87"/>
      <c r="F19" s="87"/>
      <c r="G19" s="87"/>
      <c r="H19" s="14">
        <f t="shared" si="0"/>
        <v>0</v>
      </c>
      <c r="I19" s="14">
        <f t="shared" si="1"/>
        <v>0</v>
      </c>
      <c r="J19" s="14">
        <f t="shared" si="2"/>
        <v>0</v>
      </c>
    </row>
    <row r="20" spans="1:10" ht="41.4" x14ac:dyDescent="0.3">
      <c r="A20" s="52">
        <v>14</v>
      </c>
      <c r="B20" s="16" t="s">
        <v>63</v>
      </c>
      <c r="C20" s="15" t="s">
        <v>12</v>
      </c>
      <c r="D20" s="20">
        <v>1204.1400000000001</v>
      </c>
      <c r="E20" s="87"/>
      <c r="F20" s="87"/>
      <c r="G20" s="87"/>
      <c r="H20" s="14">
        <f t="shared" si="0"/>
        <v>0</v>
      </c>
      <c r="I20" s="14">
        <f t="shared" si="1"/>
        <v>0</v>
      </c>
      <c r="J20" s="14">
        <f t="shared" si="2"/>
        <v>0</v>
      </c>
    </row>
    <row r="21" spans="1:10" x14ac:dyDescent="0.3">
      <c r="A21" s="8"/>
      <c r="B21" s="9" t="s">
        <v>22</v>
      </c>
      <c r="C21" s="10"/>
      <c r="D21" s="11"/>
      <c r="E21" s="11"/>
      <c r="F21" s="11"/>
      <c r="G21" s="11"/>
      <c r="H21" s="13">
        <f>SUM(H7:H20)</f>
        <v>0</v>
      </c>
      <c r="I21" s="13">
        <f>SUM(I7:I20)</f>
        <v>0</v>
      </c>
      <c r="J21" s="13">
        <f>SUM(J7:J20)</f>
        <v>0</v>
      </c>
    </row>
  </sheetData>
  <sheetProtection algorithmName="SHA-512" hashValue="9RlThZW9xjMDN9/HqrZsv/xkcj1ry/u58YZakAGD6KyiGvLdUbkjwgI8XTcQu/ftXJUIsgaihdvJy5Re4xHyOw==" saltValue="vxVIg48aeMK16pUQXrvw8Q==" spinCount="100000" sheet="1" objects="1" scenarios="1"/>
  <protectedRanges>
    <protectedRange sqref="E7:G20" name="Range1"/>
  </protectedRanges>
  <mergeCells count="10">
    <mergeCell ref="B6:J6"/>
    <mergeCell ref="A1:J1"/>
    <mergeCell ref="A2:J2"/>
    <mergeCell ref="A3:J3"/>
    <mergeCell ref="A4:A5"/>
    <mergeCell ref="B4:B5"/>
    <mergeCell ref="C4:C5"/>
    <mergeCell ref="D4:D5"/>
    <mergeCell ref="E4:G4"/>
    <mergeCell ref="H4:J4"/>
  </mergeCells>
  <pageMargins left="0.2" right="0.2" top="0.25" bottom="0.25" header="0.3" footer="0.3"/>
  <pageSetup paperSize="9" scale="73" orientation="landscape"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10"/>
  <sheetViews>
    <sheetView view="pageBreakPreview" zoomScale="70" zoomScaleNormal="60" zoomScaleSheetLayoutView="70" workbookViewId="0">
      <selection sqref="A1:J1"/>
    </sheetView>
  </sheetViews>
  <sheetFormatPr defaultRowHeight="14.4" x14ac:dyDescent="0.3"/>
  <cols>
    <col min="1" max="1" width="9.33203125" bestFit="1" customWidth="1"/>
    <col min="2" max="2" width="82.88671875" customWidth="1"/>
    <col min="3" max="3" width="14.33203125" style="18" customWidth="1"/>
    <col min="4" max="4" width="16.33203125" bestFit="1" customWidth="1"/>
    <col min="5" max="5" width="16" bestFit="1" customWidth="1"/>
    <col min="6" max="6" width="16.5546875" bestFit="1" customWidth="1"/>
    <col min="7" max="7" width="15.109375" bestFit="1" customWidth="1"/>
    <col min="8" max="8" width="16" bestFit="1" customWidth="1"/>
    <col min="9" max="9" width="16.554687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83</v>
      </c>
      <c r="C6" s="102"/>
      <c r="D6" s="102"/>
      <c r="E6" s="102"/>
      <c r="F6" s="102"/>
      <c r="G6" s="102"/>
      <c r="H6" s="102"/>
      <c r="I6" s="102"/>
      <c r="J6" s="103"/>
    </row>
    <row r="7" spans="1:10" ht="166.95" customHeight="1" x14ac:dyDescent="0.3">
      <c r="A7" s="2">
        <v>1</v>
      </c>
      <c r="B7" s="35" t="s">
        <v>37</v>
      </c>
      <c r="C7" s="36" t="s">
        <v>16</v>
      </c>
      <c r="D7" s="37">
        <v>2916.5599999999995</v>
      </c>
      <c r="E7" s="87"/>
      <c r="F7" s="87"/>
      <c r="G7" s="87"/>
      <c r="H7" s="14">
        <f>D7*E7</f>
        <v>0</v>
      </c>
      <c r="I7" s="14">
        <f>D7*F7</f>
        <v>0</v>
      </c>
      <c r="J7" s="14">
        <f>D7*G7</f>
        <v>0</v>
      </c>
    </row>
    <row r="8" spans="1:10" ht="282.60000000000002" customHeight="1" x14ac:dyDescent="0.3">
      <c r="A8" s="2">
        <v>2</v>
      </c>
      <c r="B8" s="35" t="s">
        <v>82</v>
      </c>
      <c r="C8" s="36" t="s">
        <v>16</v>
      </c>
      <c r="D8" s="37">
        <v>1944.3899999999996</v>
      </c>
      <c r="E8" s="87"/>
      <c r="F8" s="87"/>
      <c r="G8" s="87"/>
      <c r="H8" s="14">
        <f t="shared" ref="H8:H9" si="0">D8*E8</f>
        <v>0</v>
      </c>
      <c r="I8" s="14">
        <f t="shared" ref="I8:I9" si="1">D8*F8</f>
        <v>0</v>
      </c>
      <c r="J8" s="14">
        <f t="shared" ref="J8:J9" si="2">D8*G8</f>
        <v>0</v>
      </c>
    </row>
    <row r="9" spans="1:10" ht="36" x14ac:dyDescent="0.3">
      <c r="A9" s="2">
        <v>3</v>
      </c>
      <c r="B9" s="35" t="s">
        <v>81</v>
      </c>
      <c r="C9" s="36" t="s">
        <v>80</v>
      </c>
      <c r="D9" s="37">
        <v>427.76579999999996</v>
      </c>
      <c r="E9" s="87"/>
      <c r="F9" s="87"/>
      <c r="G9" s="87"/>
      <c r="H9" s="14">
        <f t="shared" si="0"/>
        <v>0</v>
      </c>
      <c r="I9" s="14">
        <f t="shared" si="1"/>
        <v>0</v>
      </c>
      <c r="J9" s="14">
        <f t="shared" si="2"/>
        <v>0</v>
      </c>
    </row>
    <row r="10" spans="1:10" x14ac:dyDescent="0.3">
      <c r="A10" s="8"/>
      <c r="B10" s="9" t="s">
        <v>22</v>
      </c>
      <c r="C10" s="10"/>
      <c r="D10" s="11"/>
      <c r="E10" s="11"/>
      <c r="F10" s="11"/>
      <c r="G10" s="11"/>
      <c r="H10" s="13">
        <f>SUM(H7:H9)</f>
        <v>0</v>
      </c>
      <c r="I10" s="13">
        <f>SUM(I7:I9)</f>
        <v>0</v>
      </c>
      <c r="J10" s="13">
        <f>SUM(J7:J9)</f>
        <v>0</v>
      </c>
    </row>
  </sheetData>
  <sheetProtection algorithmName="SHA-512" hashValue="CUFztR1paSBRX2TLucJdpQsKdubud4QshXPq45+cffQOVLRgv9Aazrp/gEcqWLfrw/yTOfr8VhmicpiDH5LGQA==" saltValue="/tXUZl31aVpKYUOcPptJLA==" spinCount="100000" sheet="1" objects="1" scenarios="1"/>
  <protectedRanges>
    <protectedRange sqref="E7:G9" name="Range1"/>
  </protectedRanges>
  <mergeCells count="10">
    <mergeCell ref="B6:J6"/>
    <mergeCell ref="A1:J1"/>
    <mergeCell ref="A2:J2"/>
    <mergeCell ref="A3:J3"/>
    <mergeCell ref="A4:A5"/>
    <mergeCell ref="B4:B5"/>
    <mergeCell ref="C4:C5"/>
    <mergeCell ref="D4:D5"/>
    <mergeCell ref="E4:G4"/>
    <mergeCell ref="H4:J4"/>
  </mergeCells>
  <pageMargins left="0.45" right="0.45" top="0.75" bottom="0.75" header="0.3" footer="0.3"/>
  <pageSetup paperSize="9" scale="63" orientation="landscape"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J8"/>
  <sheetViews>
    <sheetView view="pageBreakPreview" zoomScale="60" zoomScaleNormal="60" workbookViewId="0">
      <selection sqref="A1:J1"/>
    </sheetView>
  </sheetViews>
  <sheetFormatPr defaultRowHeight="14.4" x14ac:dyDescent="0.3"/>
  <cols>
    <col min="1" max="1" width="9.33203125" bestFit="1" customWidth="1"/>
    <col min="2" max="2" width="101.6640625" customWidth="1"/>
    <col min="3" max="3" width="6.44140625" style="18" bestFit="1" customWidth="1"/>
    <col min="4" max="4" width="16.33203125" bestFit="1" customWidth="1"/>
    <col min="5" max="5" width="16" bestFit="1" customWidth="1"/>
    <col min="6" max="6" width="16.5546875" bestFit="1" customWidth="1"/>
    <col min="7" max="7" width="15.109375" bestFit="1" customWidth="1"/>
    <col min="8" max="8" width="16" bestFit="1" customWidth="1"/>
    <col min="9" max="9" width="16.554687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85</v>
      </c>
      <c r="C6" s="102"/>
      <c r="D6" s="102"/>
      <c r="E6" s="102"/>
      <c r="F6" s="102"/>
      <c r="G6" s="102"/>
      <c r="H6" s="102"/>
      <c r="I6" s="102"/>
      <c r="J6" s="103"/>
    </row>
    <row r="7" spans="1:10" ht="192.6" customHeight="1" x14ac:dyDescent="0.3">
      <c r="A7" s="2">
        <v>1</v>
      </c>
      <c r="B7" s="67" t="s">
        <v>84</v>
      </c>
      <c r="C7" s="15" t="s">
        <v>12</v>
      </c>
      <c r="D7" s="19">
        <v>759.03</v>
      </c>
      <c r="E7" s="87"/>
      <c r="F7" s="87"/>
      <c r="G7" s="87"/>
      <c r="H7" s="14">
        <f>D7*E7</f>
        <v>0</v>
      </c>
      <c r="I7" s="14">
        <f>D7*F7</f>
        <v>0</v>
      </c>
      <c r="J7" s="14">
        <f>D7*G7</f>
        <v>0</v>
      </c>
    </row>
    <row r="8" spans="1:10" ht="28.2" customHeight="1" x14ac:dyDescent="0.3">
      <c r="A8" s="8"/>
      <c r="B8" s="9" t="s">
        <v>22</v>
      </c>
      <c r="C8" s="10"/>
      <c r="D8" s="11"/>
      <c r="E8" s="11"/>
      <c r="F8" s="11"/>
      <c r="G8" s="11"/>
      <c r="H8" s="13">
        <f>SUM(H7)</f>
        <v>0</v>
      </c>
      <c r="I8" s="13">
        <f>SUM(I7)</f>
        <v>0</v>
      </c>
      <c r="J8" s="13">
        <f>SUM(J7)</f>
        <v>0</v>
      </c>
    </row>
  </sheetData>
  <sheetProtection algorithmName="SHA-512" hashValue="hmmKyE+Dz16UL+tZ/1wCxgVVcGRd94xSM5mJT3gMBMOePPDkPXtRnq1nySY88F0kJ+iMgbE17RLOWAca3WWc4g==" saltValue="naiWAABgRHwtF2x/+fMAfw==" spinCount="100000" sheet="1" objects="1" scenarios="1"/>
  <protectedRanges>
    <protectedRange sqref="E7:G7" name="Range1"/>
  </protectedRanges>
  <mergeCells count="10">
    <mergeCell ref="B6:J6"/>
    <mergeCell ref="A1:J1"/>
    <mergeCell ref="A2:J2"/>
    <mergeCell ref="A3:J3"/>
    <mergeCell ref="A4:A5"/>
    <mergeCell ref="B4:B5"/>
    <mergeCell ref="C4:C5"/>
    <mergeCell ref="D4:D5"/>
    <mergeCell ref="E4:G4"/>
    <mergeCell ref="H4:J4"/>
  </mergeCells>
  <pageMargins left="0.7" right="0.7" top="0.75" bottom="0.75" header="0.3" footer="0.3"/>
  <pageSetup paperSize="9" scale="57" orientation="landscape"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8"/>
  <sheetViews>
    <sheetView view="pageBreakPreview" zoomScale="60" zoomScaleNormal="60" workbookViewId="0">
      <selection sqref="A1:J1"/>
    </sheetView>
  </sheetViews>
  <sheetFormatPr defaultRowHeight="14.4" x14ac:dyDescent="0.3"/>
  <cols>
    <col min="1" max="1" width="11.44140625" customWidth="1"/>
    <col min="2" max="2" width="101.6640625" customWidth="1"/>
    <col min="3" max="3" width="6.44140625" style="18" bestFit="1" customWidth="1"/>
    <col min="4" max="4" width="16.33203125" bestFit="1" customWidth="1"/>
    <col min="5" max="5" width="16" bestFit="1" customWidth="1"/>
    <col min="6" max="6" width="16.5546875" bestFit="1" customWidth="1"/>
    <col min="7" max="7" width="15.109375" bestFit="1" customWidth="1"/>
    <col min="8" max="8" width="16" bestFit="1" customWidth="1"/>
    <col min="9" max="9" width="16.554687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87</v>
      </c>
      <c r="C6" s="102"/>
      <c r="D6" s="102"/>
      <c r="E6" s="102"/>
      <c r="F6" s="102"/>
      <c r="G6" s="102"/>
      <c r="H6" s="102"/>
      <c r="I6" s="102"/>
      <c r="J6" s="103"/>
    </row>
    <row r="7" spans="1:10" ht="214.2" customHeight="1" x14ac:dyDescent="0.3">
      <c r="A7" s="2">
        <v>1</v>
      </c>
      <c r="B7" s="35" t="s">
        <v>86</v>
      </c>
      <c r="C7" s="15" t="s">
        <v>20</v>
      </c>
      <c r="D7" s="19">
        <v>4067.4100000000008</v>
      </c>
      <c r="E7" s="87"/>
      <c r="F7" s="87"/>
      <c r="G7" s="87"/>
      <c r="H7" s="14">
        <f>D7*E7</f>
        <v>0</v>
      </c>
      <c r="I7" s="14">
        <f>D7*F7</f>
        <v>0</v>
      </c>
      <c r="J7" s="14">
        <f>D7*G7</f>
        <v>0</v>
      </c>
    </row>
    <row r="8" spans="1:10" ht="37.200000000000003" customHeight="1" x14ac:dyDescent="0.3">
      <c r="A8" s="8"/>
      <c r="B8" s="9" t="s">
        <v>22</v>
      </c>
      <c r="C8" s="10"/>
      <c r="D8" s="11"/>
      <c r="E8" s="11"/>
      <c r="F8" s="11"/>
      <c r="G8" s="11"/>
      <c r="H8" s="13">
        <f>SUM(H7)</f>
        <v>0</v>
      </c>
      <c r="I8" s="13">
        <f>SUM(I7)</f>
        <v>0</v>
      </c>
      <c r="J8" s="13">
        <f>SUM(J7)</f>
        <v>0</v>
      </c>
    </row>
  </sheetData>
  <sheetProtection algorithmName="SHA-512" hashValue="G9lCF1MB1G9UUxYO4IKoQCaMfHpYYC+w65ruJhJjyW5bfmcF1zv8wJK9yLbesG65TH7MtLVP6fHaGrHBlb4AfQ==" saltValue="dZsICqgrsexQqIn4MDhmWQ==" spinCount="100000" sheet="1" objects="1" scenarios="1"/>
  <protectedRanges>
    <protectedRange sqref="E7:G7" name="Range1"/>
  </protectedRanges>
  <mergeCells count="10">
    <mergeCell ref="B6:J6"/>
    <mergeCell ref="A1:J1"/>
    <mergeCell ref="A2:J2"/>
    <mergeCell ref="A3:J3"/>
    <mergeCell ref="A4:A5"/>
    <mergeCell ref="B4:B5"/>
    <mergeCell ref="C4:C5"/>
    <mergeCell ref="D4:D5"/>
    <mergeCell ref="E4:G4"/>
    <mergeCell ref="H4:J4"/>
  </mergeCells>
  <pageMargins left="0.2" right="0.2" top="0.75" bottom="0.75" header="0.3" footer="0.3"/>
  <pageSetup paperSize="9" scale="62" orientation="landscape"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J8"/>
  <sheetViews>
    <sheetView view="pageBreakPreview" zoomScale="55" zoomScaleNormal="68" zoomScaleSheetLayoutView="55" workbookViewId="0">
      <selection sqref="A1:J1"/>
    </sheetView>
  </sheetViews>
  <sheetFormatPr defaultRowHeight="14.4" x14ac:dyDescent="0.3"/>
  <cols>
    <col min="1" max="1" width="8.6640625" bestFit="1" customWidth="1"/>
    <col min="2" max="2" width="99.6640625" bestFit="1" customWidth="1"/>
    <col min="3" max="3" width="6.44140625" style="18" bestFit="1" customWidth="1"/>
    <col min="4" max="4" width="15.6640625" bestFit="1" customWidth="1"/>
    <col min="5" max="5" width="16.33203125" bestFit="1" customWidth="1"/>
    <col min="6" max="6" width="16.88671875" bestFit="1" customWidth="1"/>
    <col min="7" max="7" width="15.109375" bestFit="1" customWidth="1"/>
    <col min="8" max="8" width="16.33203125" bestFit="1" customWidth="1"/>
    <col min="9" max="9" width="16.8867187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89</v>
      </c>
      <c r="C6" s="102"/>
      <c r="D6" s="102"/>
      <c r="E6" s="102"/>
      <c r="F6" s="102"/>
      <c r="G6" s="102"/>
      <c r="H6" s="102"/>
      <c r="I6" s="102"/>
      <c r="J6" s="103"/>
    </row>
    <row r="7" spans="1:10" ht="136.5" customHeight="1" x14ac:dyDescent="0.3">
      <c r="A7" s="2">
        <v>1</v>
      </c>
      <c r="B7" s="75" t="s">
        <v>88</v>
      </c>
      <c r="C7" s="15" t="s">
        <v>39</v>
      </c>
      <c r="D7" s="19">
        <v>6</v>
      </c>
      <c r="E7" s="87"/>
      <c r="F7" s="87"/>
      <c r="G7" s="87"/>
      <c r="H7" s="14">
        <f>D7*E7</f>
        <v>0</v>
      </c>
      <c r="I7" s="14">
        <f>D7*F7</f>
        <v>0</v>
      </c>
      <c r="J7" s="14">
        <f>D7*G7</f>
        <v>0</v>
      </c>
    </row>
    <row r="8" spans="1:10" x14ac:dyDescent="0.3">
      <c r="A8" s="8"/>
      <c r="B8" s="9" t="s">
        <v>22</v>
      </c>
      <c r="C8" s="10"/>
      <c r="D8" s="11"/>
      <c r="E8" s="11"/>
      <c r="F8" s="11"/>
      <c r="G8" s="11"/>
      <c r="H8" s="13">
        <f>SUM(H7)</f>
        <v>0</v>
      </c>
      <c r="I8" s="13">
        <f>SUM(I7)</f>
        <v>0</v>
      </c>
      <c r="J8" s="13">
        <f>SUM(J7)</f>
        <v>0</v>
      </c>
    </row>
  </sheetData>
  <sheetProtection algorithmName="SHA-512" hashValue="rOVXqgvFEgqtNG4eGF/x8U0IErHOd4n4zyrJfxsHhS1UIAWpd4vyhDaoA8YdaeRJVT4g1DcRqID1lznVH8D8Bg==" saltValue="2zChRcJ/xk0ALu4n7uRhvg==" spinCount="100000" sheet="1" objects="1" scenarios="1"/>
  <protectedRanges>
    <protectedRange sqref="E7:G7" name="Range1"/>
  </protectedRanges>
  <mergeCells count="10">
    <mergeCell ref="B6:J6"/>
    <mergeCell ref="A1:J1"/>
    <mergeCell ref="A2:J2"/>
    <mergeCell ref="A3:J3"/>
    <mergeCell ref="A4:A5"/>
    <mergeCell ref="B4:B5"/>
    <mergeCell ref="C4:C5"/>
    <mergeCell ref="D4:D5"/>
    <mergeCell ref="E4:G4"/>
    <mergeCell ref="H4:J4"/>
  </mergeCells>
  <pageMargins left="0.45" right="0.45" top="0.75" bottom="0.75" header="0.3" footer="0.3"/>
  <pageSetup paperSize="9" scale="60" orientation="landscape"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J8"/>
  <sheetViews>
    <sheetView view="pageBreakPreview" zoomScale="85" zoomScaleNormal="70" zoomScaleSheetLayoutView="85" workbookViewId="0">
      <selection sqref="A1:J1"/>
    </sheetView>
  </sheetViews>
  <sheetFormatPr defaultRowHeight="14.4" x14ac:dyDescent="0.3"/>
  <cols>
    <col min="1" max="1" width="6.6640625" bestFit="1" customWidth="1"/>
    <col min="2" max="2" width="96" bestFit="1" customWidth="1"/>
    <col min="3" max="3" width="4.88671875" style="18" bestFit="1" customWidth="1"/>
    <col min="4" max="4" width="12.33203125" bestFit="1" customWidth="1"/>
    <col min="5" max="6" width="16.33203125" bestFit="1" customWidth="1"/>
    <col min="7" max="7" width="15.109375" bestFit="1" customWidth="1"/>
    <col min="8" max="9" width="16.3320312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91</v>
      </c>
      <c r="C6" s="102"/>
      <c r="D6" s="102"/>
      <c r="E6" s="102"/>
      <c r="F6" s="102"/>
      <c r="G6" s="102"/>
      <c r="H6" s="102"/>
      <c r="I6" s="102"/>
      <c r="J6" s="103"/>
    </row>
    <row r="7" spans="1:10" ht="31.2" x14ac:dyDescent="0.3">
      <c r="A7" s="2">
        <v>1</v>
      </c>
      <c r="B7" s="61" t="s">
        <v>90</v>
      </c>
      <c r="C7" s="15" t="s">
        <v>39</v>
      </c>
      <c r="D7" s="19">
        <v>1</v>
      </c>
      <c r="E7" s="87"/>
      <c r="F7" s="87"/>
      <c r="G7" s="87"/>
      <c r="H7" s="14">
        <f>D7*E7</f>
        <v>0</v>
      </c>
      <c r="I7" s="14">
        <f>D7*F7</f>
        <v>0</v>
      </c>
      <c r="J7" s="14">
        <f>D7*G7</f>
        <v>0</v>
      </c>
    </row>
    <row r="8" spans="1:10" x14ac:dyDescent="0.3">
      <c r="A8" s="8"/>
      <c r="B8" s="9" t="s">
        <v>22</v>
      </c>
      <c r="C8" s="10"/>
      <c r="D8" s="11"/>
      <c r="E8" s="11"/>
      <c r="F8" s="11"/>
      <c r="G8" s="11"/>
      <c r="H8" s="13">
        <f>SUM(H7)</f>
        <v>0</v>
      </c>
      <c r="I8" s="13">
        <f>SUM(I7)</f>
        <v>0</v>
      </c>
      <c r="J8" s="13">
        <f>SUM(J7)</f>
        <v>0</v>
      </c>
    </row>
  </sheetData>
  <sheetProtection algorithmName="SHA-512" hashValue="gbI1kb1HoYc5clTkAnUmle8I5k46FOMBxHusotXsHi6s/vISpzF8BflOG58wv84TQlkVAhUGgZoqZrUSmxBcyQ==" saltValue="xTmkkaNCMepdozQPjclDgA==" spinCount="100000" sheet="1" objects="1" scenarios="1"/>
  <protectedRanges>
    <protectedRange sqref="E7:G7" name="Range1"/>
  </protectedRanges>
  <mergeCells count="10">
    <mergeCell ref="B6:J6"/>
    <mergeCell ref="A1:J1"/>
    <mergeCell ref="A2:J2"/>
    <mergeCell ref="A3:J3"/>
    <mergeCell ref="A4:A5"/>
    <mergeCell ref="B4:B5"/>
    <mergeCell ref="C4:C5"/>
    <mergeCell ref="D4:D5"/>
    <mergeCell ref="E4:G4"/>
    <mergeCell ref="H4:J4"/>
  </mergeCells>
  <pageMargins left="0.2" right="0.2" top="0.75" bottom="0.75" header="0.3" footer="0.3"/>
  <pageSetup paperSize="9" scale="66" orientation="landscape"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J12"/>
  <sheetViews>
    <sheetView view="pageBreakPreview" topLeftCell="A4" zoomScale="85" zoomScaleNormal="70" zoomScaleSheetLayoutView="85" workbookViewId="0">
      <selection activeCell="D9" sqref="D9"/>
    </sheetView>
  </sheetViews>
  <sheetFormatPr defaultRowHeight="14.4" x14ac:dyDescent="0.3"/>
  <cols>
    <col min="1" max="1" width="6.6640625" bestFit="1" customWidth="1"/>
    <col min="2" max="2" width="101.6640625" customWidth="1"/>
    <col min="3" max="3" width="5" style="18" bestFit="1" customWidth="1"/>
    <col min="4" max="4" width="12.33203125" bestFit="1" customWidth="1"/>
    <col min="5" max="5" width="11.88671875" bestFit="1" customWidth="1"/>
    <col min="6" max="6" width="12.33203125" bestFit="1" customWidth="1"/>
    <col min="7" max="7" width="15.33203125" bestFit="1" customWidth="1"/>
    <col min="8" max="8" width="11.88671875" bestFit="1" customWidth="1"/>
    <col min="9" max="9" width="12.33203125" bestFit="1" customWidth="1"/>
    <col min="10" max="10" width="15.3320312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97</v>
      </c>
      <c r="C6" s="102"/>
      <c r="D6" s="102"/>
      <c r="E6" s="102"/>
      <c r="F6" s="102"/>
      <c r="G6" s="102"/>
      <c r="H6" s="102"/>
      <c r="I6" s="102"/>
      <c r="J6" s="103"/>
    </row>
    <row r="7" spans="1:10" ht="26.4" customHeight="1" x14ac:dyDescent="0.3">
      <c r="A7" s="2">
        <v>1</v>
      </c>
      <c r="B7" s="57" t="s">
        <v>96</v>
      </c>
      <c r="C7" s="58" t="s">
        <v>39</v>
      </c>
      <c r="D7" s="71">
        <v>71</v>
      </c>
      <c r="E7" s="87"/>
      <c r="F7" s="87"/>
      <c r="G7" s="87"/>
      <c r="H7" s="14">
        <f>D7*E7</f>
        <v>0</v>
      </c>
      <c r="I7" s="14">
        <f>D7*F7</f>
        <v>0</v>
      </c>
      <c r="J7" s="14">
        <f>D7*G7</f>
        <v>0</v>
      </c>
    </row>
    <row r="8" spans="1:10" ht="114" customHeight="1" x14ac:dyDescent="0.3">
      <c r="A8" s="2">
        <v>2</v>
      </c>
      <c r="B8" s="57" t="s">
        <v>95</v>
      </c>
      <c r="C8" s="58" t="s">
        <v>39</v>
      </c>
      <c r="D8" s="71">
        <v>274</v>
      </c>
      <c r="E8" s="87"/>
      <c r="F8" s="87"/>
      <c r="G8" s="87"/>
      <c r="H8" s="14">
        <f t="shared" ref="H8:H11" si="0">D8*E8</f>
        <v>0</v>
      </c>
      <c r="I8" s="14">
        <f t="shared" ref="I8:I11" si="1">D8*F8</f>
        <v>0</v>
      </c>
      <c r="J8" s="14">
        <f t="shared" ref="J8:J11" si="2">D8*G8</f>
        <v>0</v>
      </c>
    </row>
    <row r="9" spans="1:10" ht="114" customHeight="1" x14ac:dyDescent="0.3">
      <c r="A9" s="2">
        <v>3</v>
      </c>
      <c r="B9" s="57" t="s">
        <v>94</v>
      </c>
      <c r="C9" s="58" t="s">
        <v>39</v>
      </c>
      <c r="D9" s="71">
        <v>42</v>
      </c>
      <c r="E9" s="87"/>
      <c r="F9" s="87"/>
      <c r="G9" s="87"/>
      <c r="H9" s="14">
        <f t="shared" si="0"/>
        <v>0</v>
      </c>
      <c r="I9" s="14">
        <f t="shared" si="1"/>
        <v>0</v>
      </c>
      <c r="J9" s="14">
        <f t="shared" si="2"/>
        <v>0</v>
      </c>
    </row>
    <row r="10" spans="1:10" ht="51" customHeight="1" x14ac:dyDescent="0.3">
      <c r="A10" s="2">
        <v>4</v>
      </c>
      <c r="B10" s="57" t="s">
        <v>93</v>
      </c>
      <c r="C10" s="58" t="s">
        <v>39</v>
      </c>
      <c r="D10" s="71">
        <v>42</v>
      </c>
      <c r="E10" s="87"/>
      <c r="F10" s="87"/>
      <c r="G10" s="87"/>
      <c r="H10" s="14">
        <f t="shared" si="0"/>
        <v>0</v>
      </c>
      <c r="I10" s="14">
        <f t="shared" si="1"/>
        <v>0</v>
      </c>
      <c r="J10" s="14">
        <f t="shared" si="2"/>
        <v>0</v>
      </c>
    </row>
    <row r="11" spans="1:10" ht="51" customHeight="1" x14ac:dyDescent="0.3">
      <c r="A11" s="3">
        <v>5</v>
      </c>
      <c r="B11" s="57" t="s">
        <v>92</v>
      </c>
      <c r="C11" s="58" t="s">
        <v>39</v>
      </c>
      <c r="D11" s="14">
        <v>42</v>
      </c>
      <c r="E11" s="87"/>
      <c r="F11" s="87"/>
      <c r="G11" s="87"/>
      <c r="H11" s="14">
        <f t="shared" si="0"/>
        <v>0</v>
      </c>
      <c r="I11" s="14">
        <f t="shared" si="1"/>
        <v>0</v>
      </c>
      <c r="J11" s="14">
        <f t="shared" si="2"/>
        <v>0</v>
      </c>
    </row>
    <row r="12" spans="1:10" x14ac:dyDescent="0.3">
      <c r="A12" s="8"/>
      <c r="B12" s="9" t="s">
        <v>22</v>
      </c>
      <c r="C12" s="10"/>
      <c r="D12" s="11"/>
      <c r="E12" s="11"/>
      <c r="F12" s="11"/>
      <c r="G12" s="11"/>
      <c r="H12" s="13">
        <f>SUM(H7:H11)</f>
        <v>0</v>
      </c>
      <c r="I12" s="13">
        <f>SUM(I7:I11)</f>
        <v>0</v>
      </c>
      <c r="J12" s="13">
        <f>SUM(J7:J11)</f>
        <v>0</v>
      </c>
    </row>
  </sheetData>
  <sheetProtection algorithmName="SHA-512" hashValue="wSGNmT4DJ1EGzGJQlLIxj+vZm+KhnEAJjeCQQWK/38g+Z7Qw5Im9jpGUstRt1xN5dNQwmlqUNxhtCwZgLS8GFg==" saltValue="sv85Sapd+jckXFj6khXqVQ==" spinCount="100000" sheet="1" objects="1" scenarios="1"/>
  <protectedRanges>
    <protectedRange sqref="E7:G11" name="Range1"/>
  </protectedRanges>
  <mergeCells count="10">
    <mergeCell ref="B6:J6"/>
    <mergeCell ref="A1:J1"/>
    <mergeCell ref="A2:J2"/>
    <mergeCell ref="A3:J3"/>
    <mergeCell ref="A4:A5"/>
    <mergeCell ref="B4:B5"/>
    <mergeCell ref="C4:C5"/>
    <mergeCell ref="D4:D5"/>
    <mergeCell ref="E4:G4"/>
    <mergeCell ref="H4:J4"/>
  </mergeCells>
  <pageMargins left="0.45" right="0.45" top="0.75" bottom="0.75" header="0.3" footer="0.3"/>
  <pageSetup paperSize="9" scale="67" orientation="landscape"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8"/>
  <sheetViews>
    <sheetView view="pageBreakPreview" zoomScaleNormal="80" zoomScaleSheetLayoutView="100" workbookViewId="0">
      <selection sqref="A1:J1"/>
    </sheetView>
  </sheetViews>
  <sheetFormatPr defaultRowHeight="14.4" x14ac:dyDescent="0.3"/>
  <cols>
    <col min="1" max="1" width="6.6640625" bestFit="1" customWidth="1"/>
    <col min="2" max="2" width="70.109375" customWidth="1"/>
    <col min="3" max="3" width="4.88671875" style="18" bestFit="1" customWidth="1"/>
    <col min="4" max="4" width="12.33203125" bestFit="1" customWidth="1"/>
    <col min="5" max="6" width="16.33203125" bestFit="1" customWidth="1"/>
    <col min="7" max="7" width="15.109375" bestFit="1" customWidth="1"/>
    <col min="8" max="9" width="16.3320312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99</v>
      </c>
      <c r="C6" s="102"/>
      <c r="D6" s="102"/>
      <c r="E6" s="102"/>
      <c r="F6" s="102"/>
      <c r="G6" s="102"/>
      <c r="H6" s="102"/>
      <c r="I6" s="102"/>
      <c r="J6" s="103"/>
    </row>
    <row r="7" spans="1:10" ht="40.5" customHeight="1" x14ac:dyDescent="0.3">
      <c r="A7" s="2">
        <v>1</v>
      </c>
      <c r="B7" s="16" t="s">
        <v>98</v>
      </c>
      <c r="C7" s="15" t="s">
        <v>39</v>
      </c>
      <c r="D7" s="19">
        <v>37440</v>
      </c>
      <c r="E7" s="87"/>
      <c r="F7" s="87"/>
      <c r="G7" s="87"/>
      <c r="H7" s="14">
        <f>D7*E7</f>
        <v>0</v>
      </c>
      <c r="I7" s="14">
        <f>D7*F7</f>
        <v>0</v>
      </c>
      <c r="J7" s="14">
        <f>D7*G7</f>
        <v>0</v>
      </c>
    </row>
    <row r="8" spans="1:10" x14ac:dyDescent="0.3">
      <c r="A8" s="8"/>
      <c r="B8" s="9" t="s">
        <v>22</v>
      </c>
      <c r="C8" s="10"/>
      <c r="D8" s="11"/>
      <c r="E8" s="11"/>
      <c r="F8" s="11"/>
      <c r="G8" s="11"/>
      <c r="H8" s="13">
        <f>SUM(H7)</f>
        <v>0</v>
      </c>
      <c r="I8" s="13">
        <f>SUM(I7)</f>
        <v>0</v>
      </c>
      <c r="J8" s="13">
        <f>SUM(J7)</f>
        <v>0</v>
      </c>
    </row>
  </sheetData>
  <sheetProtection algorithmName="SHA-512" hashValue="ULMUXJl25vN69oYHklYSyFAiOIEXZl4KxSlPlxvD7WfIrSSKGh3z1YXsrFbRqnAMZtIiuvklbISrjZ/vA7+iOw==" saltValue="96QYS734GNkvQavhk17saQ==" spinCount="100000" sheet="1" objects="1" scenarios="1"/>
  <protectedRanges>
    <protectedRange sqref="E7:G7" name="Range1"/>
  </protectedRanges>
  <mergeCells count="10">
    <mergeCell ref="B6:J6"/>
    <mergeCell ref="A1:J1"/>
    <mergeCell ref="A2:J2"/>
    <mergeCell ref="A3:J3"/>
    <mergeCell ref="A4:A5"/>
    <mergeCell ref="B4:B5"/>
    <mergeCell ref="C4:C5"/>
    <mergeCell ref="D4:D5"/>
    <mergeCell ref="E4:G4"/>
    <mergeCell ref="H4:J4"/>
  </mergeCells>
  <pageMargins left="0.7" right="0.7" top="0.75" bottom="0.75" header="0.3" footer="0.3"/>
  <pageSetup paperSize="9" scale="69" orientation="landscape"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J27"/>
  <sheetViews>
    <sheetView view="pageBreakPreview" topLeftCell="A4" zoomScale="85" zoomScaleNormal="80" zoomScaleSheetLayoutView="85" workbookViewId="0">
      <selection sqref="A1:J1"/>
    </sheetView>
  </sheetViews>
  <sheetFormatPr defaultRowHeight="14.4" x14ac:dyDescent="0.3"/>
  <cols>
    <col min="1" max="1" width="11.44140625" customWidth="1"/>
    <col min="2" max="2" width="70.5546875" customWidth="1"/>
    <col min="3" max="3" width="4.88671875" style="18" bestFit="1" customWidth="1"/>
    <col min="4" max="4" width="12.33203125" bestFit="1" customWidth="1"/>
    <col min="5" max="6" width="16.33203125" bestFit="1" customWidth="1"/>
    <col min="7" max="7" width="15.109375" bestFit="1" customWidth="1"/>
    <col min="8" max="9" width="16.3320312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32" t="s">
        <v>7</v>
      </c>
      <c r="F5" s="32" t="s">
        <v>8</v>
      </c>
      <c r="G5" s="32" t="s">
        <v>9</v>
      </c>
      <c r="H5" s="32" t="s">
        <v>7</v>
      </c>
      <c r="I5" s="32" t="s">
        <v>8</v>
      </c>
      <c r="J5" s="32" t="s">
        <v>9</v>
      </c>
    </row>
    <row r="6" spans="1:10" x14ac:dyDescent="0.3">
      <c r="A6" s="32"/>
      <c r="B6" s="111" t="s">
        <v>122</v>
      </c>
      <c r="C6" s="111"/>
      <c r="D6" s="111"/>
      <c r="E6" s="111"/>
      <c r="F6" s="111"/>
      <c r="G6" s="111"/>
      <c r="H6" s="111"/>
      <c r="I6" s="111"/>
      <c r="J6" s="111"/>
    </row>
    <row r="7" spans="1:10" ht="41.4" x14ac:dyDescent="0.3">
      <c r="A7" s="32">
        <v>1</v>
      </c>
      <c r="B7" s="16" t="s">
        <v>121</v>
      </c>
      <c r="C7" s="15" t="s">
        <v>16</v>
      </c>
      <c r="D7" s="19">
        <v>23686.881818181821</v>
      </c>
      <c r="E7" s="87"/>
      <c r="F7" s="87"/>
      <c r="G7" s="87"/>
      <c r="H7" s="14">
        <f>D7*E7</f>
        <v>0</v>
      </c>
      <c r="I7" s="14">
        <f>D7*F7</f>
        <v>0</v>
      </c>
      <c r="J7" s="14">
        <f>D7*G7</f>
        <v>0</v>
      </c>
    </row>
    <row r="8" spans="1:10" ht="69" x14ac:dyDescent="0.3">
      <c r="A8" s="32">
        <v>2</v>
      </c>
      <c r="B8" s="16" t="s">
        <v>120</v>
      </c>
      <c r="C8" s="15" t="s">
        <v>115</v>
      </c>
      <c r="D8" s="19">
        <v>52111.139999999992</v>
      </c>
      <c r="E8" s="87"/>
      <c r="F8" s="87"/>
      <c r="G8" s="87"/>
      <c r="H8" s="14">
        <f t="shared" ref="H8:H26" si="0">D8*E8</f>
        <v>0</v>
      </c>
      <c r="I8" s="14">
        <f t="shared" ref="I8:I26" si="1">D8*F8</f>
        <v>0</v>
      </c>
      <c r="J8" s="14">
        <f t="shared" ref="J8:J26" si="2">D8*G8</f>
        <v>0</v>
      </c>
    </row>
    <row r="9" spans="1:10" ht="86.4" x14ac:dyDescent="0.3">
      <c r="A9" s="48">
        <v>3</v>
      </c>
      <c r="B9" s="49" t="s">
        <v>164</v>
      </c>
      <c r="C9" s="15"/>
      <c r="D9" s="19"/>
      <c r="E9" s="87"/>
      <c r="F9" s="87"/>
      <c r="G9" s="87"/>
      <c r="H9" s="14">
        <f t="shared" si="0"/>
        <v>0</v>
      </c>
      <c r="I9" s="14">
        <f t="shared" si="1"/>
        <v>0</v>
      </c>
      <c r="J9" s="14">
        <f t="shared" si="2"/>
        <v>0</v>
      </c>
    </row>
    <row r="10" spans="1:10" ht="55.2" x14ac:dyDescent="0.3">
      <c r="A10" s="21" t="s">
        <v>103</v>
      </c>
      <c r="B10" s="16" t="s">
        <v>119</v>
      </c>
      <c r="C10" s="15" t="s">
        <v>115</v>
      </c>
      <c r="D10" s="20">
        <v>41688.980000000003</v>
      </c>
      <c r="E10" s="87"/>
      <c r="F10" s="87"/>
      <c r="G10" s="87"/>
      <c r="H10" s="14">
        <f t="shared" si="0"/>
        <v>0</v>
      </c>
      <c r="I10" s="14">
        <f t="shared" si="1"/>
        <v>0</v>
      </c>
      <c r="J10" s="14">
        <f t="shared" si="2"/>
        <v>0</v>
      </c>
    </row>
    <row r="11" spans="1:10" ht="55.2" x14ac:dyDescent="0.3">
      <c r="A11" s="32" t="s">
        <v>101</v>
      </c>
      <c r="B11" s="16" t="s">
        <v>117</v>
      </c>
      <c r="C11" s="15" t="s">
        <v>115</v>
      </c>
      <c r="D11" s="20">
        <v>10422.279999999997</v>
      </c>
      <c r="E11" s="87"/>
      <c r="F11" s="87"/>
      <c r="G11" s="87"/>
      <c r="H11" s="14">
        <f t="shared" si="0"/>
        <v>0</v>
      </c>
      <c r="I11" s="14">
        <f t="shared" si="1"/>
        <v>0</v>
      </c>
      <c r="J11" s="14">
        <f t="shared" si="2"/>
        <v>0</v>
      </c>
    </row>
    <row r="12" spans="1:10" ht="55.2" x14ac:dyDescent="0.3">
      <c r="A12" s="32" t="s">
        <v>118</v>
      </c>
      <c r="B12" s="16" t="s">
        <v>116</v>
      </c>
      <c r="C12" s="15" t="s">
        <v>115</v>
      </c>
      <c r="D12" s="20">
        <v>10422.279999999997</v>
      </c>
      <c r="E12" s="87"/>
      <c r="F12" s="87"/>
      <c r="G12" s="87"/>
      <c r="H12" s="14">
        <f t="shared" si="0"/>
        <v>0</v>
      </c>
      <c r="I12" s="14">
        <f t="shared" si="1"/>
        <v>0</v>
      </c>
      <c r="J12" s="14">
        <f t="shared" si="2"/>
        <v>0</v>
      </c>
    </row>
    <row r="13" spans="1:10" ht="96.6" x14ac:dyDescent="0.3">
      <c r="A13" s="50">
        <v>4</v>
      </c>
      <c r="B13" s="51" t="s">
        <v>165</v>
      </c>
      <c r="C13" s="15"/>
      <c r="D13" s="20"/>
      <c r="E13" s="87"/>
      <c r="F13" s="87"/>
      <c r="G13" s="87"/>
      <c r="H13" s="14">
        <f t="shared" si="0"/>
        <v>0</v>
      </c>
      <c r="I13" s="14">
        <f t="shared" si="1"/>
        <v>0</v>
      </c>
      <c r="J13" s="14">
        <f t="shared" si="2"/>
        <v>0</v>
      </c>
    </row>
    <row r="14" spans="1:10" ht="27.6" x14ac:dyDescent="0.3">
      <c r="A14" s="21" t="s">
        <v>103</v>
      </c>
      <c r="B14" s="16" t="s">
        <v>114</v>
      </c>
      <c r="C14" s="15" t="s">
        <v>39</v>
      </c>
      <c r="D14" s="20">
        <v>219</v>
      </c>
      <c r="E14" s="87"/>
      <c r="F14" s="87"/>
      <c r="G14" s="87"/>
      <c r="H14" s="14">
        <f t="shared" si="0"/>
        <v>0</v>
      </c>
      <c r="I14" s="14">
        <f t="shared" si="1"/>
        <v>0</v>
      </c>
      <c r="J14" s="14">
        <f t="shared" si="2"/>
        <v>0</v>
      </c>
    </row>
    <row r="15" spans="1:10" ht="27.6" x14ac:dyDescent="0.3">
      <c r="A15" s="32" t="s">
        <v>101</v>
      </c>
      <c r="B15" s="16" t="s">
        <v>113</v>
      </c>
      <c r="C15" s="15" t="s">
        <v>39</v>
      </c>
      <c r="D15" s="20">
        <v>1458</v>
      </c>
      <c r="E15" s="87"/>
      <c r="F15" s="87"/>
      <c r="G15" s="87"/>
      <c r="H15" s="14">
        <f t="shared" si="0"/>
        <v>0</v>
      </c>
      <c r="I15" s="14">
        <f t="shared" si="1"/>
        <v>0</v>
      </c>
      <c r="J15" s="14">
        <f t="shared" si="2"/>
        <v>0</v>
      </c>
    </row>
    <row r="16" spans="1:10" ht="96.6" x14ac:dyDescent="0.3">
      <c r="A16" s="50">
        <v>5</v>
      </c>
      <c r="B16" s="51" t="s">
        <v>166</v>
      </c>
      <c r="C16" s="15"/>
      <c r="D16" s="20"/>
      <c r="E16" s="87"/>
      <c r="F16" s="87"/>
      <c r="G16" s="87"/>
      <c r="H16" s="14">
        <f t="shared" si="0"/>
        <v>0</v>
      </c>
      <c r="I16" s="14">
        <f t="shared" si="1"/>
        <v>0</v>
      </c>
      <c r="J16" s="14">
        <f t="shared" si="2"/>
        <v>0</v>
      </c>
    </row>
    <row r="17" spans="1:10" x14ac:dyDescent="0.3">
      <c r="A17" s="32" t="s">
        <v>103</v>
      </c>
      <c r="B17" s="16" t="s">
        <v>112</v>
      </c>
      <c r="C17" s="15" t="s">
        <v>110</v>
      </c>
      <c r="D17" s="20">
        <v>3303</v>
      </c>
      <c r="E17" s="87"/>
      <c r="F17" s="87"/>
      <c r="G17" s="87"/>
      <c r="H17" s="14">
        <f t="shared" si="0"/>
        <v>0</v>
      </c>
      <c r="I17" s="14">
        <f t="shared" si="1"/>
        <v>0</v>
      </c>
      <c r="J17" s="14">
        <f t="shared" si="2"/>
        <v>0</v>
      </c>
    </row>
    <row r="18" spans="1:10" x14ac:dyDescent="0.3">
      <c r="A18" s="21" t="s">
        <v>101</v>
      </c>
      <c r="B18" s="16" t="s">
        <v>111</v>
      </c>
      <c r="C18" s="15" t="s">
        <v>110</v>
      </c>
      <c r="D18" s="20">
        <v>480</v>
      </c>
      <c r="E18" s="87"/>
      <c r="F18" s="87"/>
      <c r="G18" s="87"/>
      <c r="H18" s="14">
        <f t="shared" si="0"/>
        <v>0</v>
      </c>
      <c r="I18" s="14">
        <f t="shared" si="1"/>
        <v>0</v>
      </c>
      <c r="J18" s="14">
        <f t="shared" si="2"/>
        <v>0</v>
      </c>
    </row>
    <row r="19" spans="1:10" ht="82.8" x14ac:dyDescent="0.3">
      <c r="A19" s="32">
        <v>6</v>
      </c>
      <c r="B19" s="16" t="s">
        <v>109</v>
      </c>
      <c r="C19" s="15" t="s">
        <v>39</v>
      </c>
      <c r="D19" s="20">
        <v>219</v>
      </c>
      <c r="E19" s="87"/>
      <c r="F19" s="87"/>
      <c r="G19" s="87"/>
      <c r="H19" s="14">
        <f t="shared" si="0"/>
        <v>0</v>
      </c>
      <c r="I19" s="14">
        <f t="shared" si="1"/>
        <v>0</v>
      </c>
      <c r="J19" s="14">
        <f t="shared" si="2"/>
        <v>0</v>
      </c>
    </row>
    <row r="20" spans="1:10" ht="55.2" x14ac:dyDescent="0.3">
      <c r="A20" s="32">
        <v>7</v>
      </c>
      <c r="B20" s="16" t="s">
        <v>108</v>
      </c>
      <c r="C20" s="15" t="s">
        <v>39</v>
      </c>
      <c r="D20" s="20">
        <v>1458</v>
      </c>
      <c r="E20" s="87"/>
      <c r="F20" s="87"/>
      <c r="G20" s="87"/>
      <c r="H20" s="14">
        <f t="shared" si="0"/>
        <v>0</v>
      </c>
      <c r="I20" s="14">
        <f t="shared" si="1"/>
        <v>0</v>
      </c>
      <c r="J20" s="14">
        <f t="shared" si="2"/>
        <v>0</v>
      </c>
    </row>
    <row r="21" spans="1:10" x14ac:dyDescent="0.3">
      <c r="A21" s="32">
        <v>8</v>
      </c>
      <c r="B21" s="16" t="s">
        <v>107</v>
      </c>
      <c r="C21" s="15"/>
      <c r="D21" s="20"/>
      <c r="E21" s="87"/>
      <c r="F21" s="87"/>
      <c r="G21" s="87"/>
      <c r="H21" s="14">
        <f t="shared" si="0"/>
        <v>0</v>
      </c>
      <c r="I21" s="14">
        <f t="shared" si="1"/>
        <v>0</v>
      </c>
      <c r="J21" s="14">
        <f t="shared" si="2"/>
        <v>0</v>
      </c>
    </row>
    <row r="22" spans="1:10" x14ac:dyDescent="0.3">
      <c r="A22" s="21"/>
      <c r="B22" s="16" t="s">
        <v>106</v>
      </c>
      <c r="C22" s="15"/>
      <c r="D22" s="20"/>
      <c r="E22" s="87"/>
      <c r="F22" s="87"/>
      <c r="G22" s="87"/>
      <c r="H22" s="14">
        <f t="shared" si="0"/>
        <v>0</v>
      </c>
      <c r="I22" s="14">
        <f t="shared" si="1"/>
        <v>0</v>
      </c>
      <c r="J22" s="14">
        <f t="shared" si="2"/>
        <v>0</v>
      </c>
    </row>
    <row r="23" spans="1:10" ht="151.80000000000001" x14ac:dyDescent="0.3">
      <c r="A23" s="21"/>
      <c r="B23" s="16" t="s">
        <v>105</v>
      </c>
      <c r="C23" s="15"/>
      <c r="D23" s="20"/>
      <c r="E23" s="87"/>
      <c r="F23" s="87"/>
      <c r="G23" s="87"/>
      <c r="H23" s="14">
        <f t="shared" si="0"/>
        <v>0</v>
      </c>
      <c r="I23" s="14">
        <f t="shared" si="1"/>
        <v>0</v>
      </c>
      <c r="J23" s="14">
        <f t="shared" si="2"/>
        <v>0</v>
      </c>
    </row>
    <row r="24" spans="1:10" ht="41.4" x14ac:dyDescent="0.3">
      <c r="A24" s="32"/>
      <c r="B24" s="16" t="s">
        <v>104</v>
      </c>
      <c r="C24" s="15"/>
      <c r="D24" s="20"/>
      <c r="E24" s="87"/>
      <c r="F24" s="87"/>
      <c r="G24" s="87"/>
      <c r="H24" s="14">
        <f t="shared" si="0"/>
        <v>0</v>
      </c>
      <c r="I24" s="14">
        <f t="shared" si="1"/>
        <v>0</v>
      </c>
      <c r="J24" s="14">
        <f t="shared" si="2"/>
        <v>0</v>
      </c>
    </row>
    <row r="25" spans="1:10" x14ac:dyDescent="0.3">
      <c r="A25" s="32" t="s">
        <v>103</v>
      </c>
      <c r="B25" s="16" t="s">
        <v>102</v>
      </c>
      <c r="C25" s="15" t="s">
        <v>39</v>
      </c>
      <c r="D25" s="20">
        <v>1677</v>
      </c>
      <c r="E25" s="87"/>
      <c r="F25" s="87"/>
      <c r="G25" s="87"/>
      <c r="H25" s="14">
        <f t="shared" si="0"/>
        <v>0</v>
      </c>
      <c r="I25" s="14">
        <f t="shared" si="1"/>
        <v>0</v>
      </c>
      <c r="J25" s="14">
        <f t="shared" si="2"/>
        <v>0</v>
      </c>
    </row>
    <row r="26" spans="1:10" x14ac:dyDescent="0.3">
      <c r="A26" s="32" t="s">
        <v>101</v>
      </c>
      <c r="B26" s="16" t="s">
        <v>100</v>
      </c>
      <c r="C26" s="15" t="s">
        <v>39</v>
      </c>
      <c r="D26" s="20">
        <v>1626</v>
      </c>
      <c r="E26" s="87"/>
      <c r="F26" s="87"/>
      <c r="G26" s="87"/>
      <c r="H26" s="14">
        <f t="shared" si="0"/>
        <v>0</v>
      </c>
      <c r="I26" s="14">
        <f t="shared" si="1"/>
        <v>0</v>
      </c>
      <c r="J26" s="14">
        <f t="shared" si="2"/>
        <v>0</v>
      </c>
    </row>
    <row r="27" spans="1:10" x14ac:dyDescent="0.3">
      <c r="A27" s="8"/>
      <c r="B27" s="9" t="s">
        <v>22</v>
      </c>
      <c r="C27" s="10"/>
      <c r="D27" s="11"/>
      <c r="E27" s="11"/>
      <c r="F27" s="11"/>
      <c r="G27" s="11"/>
      <c r="H27" s="13">
        <f>SUM(H7:H26)</f>
        <v>0</v>
      </c>
      <c r="I27" s="13">
        <f>SUM(I7:I26)</f>
        <v>0</v>
      </c>
      <c r="J27" s="13">
        <f>SUM(J7:J26)</f>
        <v>0</v>
      </c>
    </row>
  </sheetData>
  <sheetProtection algorithmName="SHA-512" hashValue="LNfd5sr4GekkXYWNI9ie1TKnUx6AU3+ZKGThkZ3Zs2LvvKi6tlic+FijatElQd/N3Exxzyexe9jsMXlZLkCabg==" saltValue="GKOL0DjXLL2NjYho7fsmzQ==" spinCount="100000" sheet="1" objects="1" scenarios="1"/>
  <protectedRanges>
    <protectedRange sqref="E7:G26" name="Range1"/>
  </protectedRanges>
  <mergeCells count="10">
    <mergeCell ref="B6:J6"/>
    <mergeCell ref="A1:J1"/>
    <mergeCell ref="A2:J2"/>
    <mergeCell ref="A3:J3"/>
    <mergeCell ref="A4:A5"/>
    <mergeCell ref="B4:B5"/>
    <mergeCell ref="C4:C5"/>
    <mergeCell ref="D4:D5"/>
    <mergeCell ref="E4:G4"/>
    <mergeCell ref="H4:J4"/>
  </mergeCells>
  <pageMargins left="0.45" right="0.45" top="0.5" bottom="0.5" header="0.3" footer="0.3"/>
  <pageSetup paperSize="9" scale="70" fitToHeight="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J12"/>
  <sheetViews>
    <sheetView view="pageBreakPreview" zoomScaleNormal="90" zoomScaleSheetLayoutView="100" workbookViewId="0">
      <selection sqref="A1:J1"/>
    </sheetView>
  </sheetViews>
  <sheetFormatPr defaultRowHeight="14.4" x14ac:dyDescent="0.3"/>
  <cols>
    <col min="1" max="1" width="6.6640625" bestFit="1" customWidth="1"/>
    <col min="2" max="2" width="16.6640625" bestFit="1" customWidth="1"/>
    <col min="3" max="3" width="4.88671875" style="18" bestFit="1" customWidth="1"/>
    <col min="4" max="4" width="12.33203125" bestFit="1" customWidth="1"/>
    <col min="5" max="6" width="16.5546875" bestFit="1" customWidth="1"/>
    <col min="7" max="7" width="15.109375" bestFit="1" customWidth="1"/>
    <col min="8" max="9" width="16.5546875" bestFit="1" customWidth="1"/>
    <col min="10" max="10" width="15.109375" bestFit="1" customWidth="1"/>
    <col min="28" max="28" width="20" customWidth="1"/>
  </cols>
  <sheetData>
    <row r="1" spans="1:10" ht="18" x14ac:dyDescent="0.3">
      <c r="A1" s="98"/>
      <c r="B1" s="99"/>
      <c r="C1" s="99"/>
      <c r="D1" s="99"/>
      <c r="E1" s="99"/>
      <c r="F1" s="99"/>
      <c r="G1" s="99"/>
      <c r="H1" s="99"/>
      <c r="I1" s="99"/>
      <c r="J1" s="99"/>
    </row>
    <row r="2" spans="1:10" ht="18" x14ac:dyDescent="0.3">
      <c r="A2" s="98" t="s">
        <v>188</v>
      </c>
      <c r="B2" s="99"/>
      <c r="C2" s="99"/>
      <c r="D2" s="99"/>
      <c r="E2" s="99"/>
      <c r="F2" s="99"/>
      <c r="G2" s="99"/>
      <c r="H2" s="99"/>
      <c r="I2" s="99"/>
      <c r="J2" s="99"/>
    </row>
    <row r="3" spans="1:10" ht="18" x14ac:dyDescent="0.3">
      <c r="A3" s="98" t="s">
        <v>0</v>
      </c>
      <c r="B3" s="98"/>
      <c r="C3" s="98"/>
      <c r="D3" s="98"/>
      <c r="E3" s="98"/>
      <c r="F3" s="98"/>
      <c r="G3" s="98"/>
      <c r="H3" s="98"/>
      <c r="I3" s="98"/>
      <c r="J3" s="98"/>
    </row>
    <row r="4" spans="1:10" x14ac:dyDescent="0.3">
      <c r="A4" s="104" t="s">
        <v>1</v>
      </c>
      <c r="B4" s="104" t="s">
        <v>2</v>
      </c>
      <c r="C4" s="104" t="s">
        <v>3</v>
      </c>
      <c r="D4" s="104" t="s">
        <v>4</v>
      </c>
      <c r="E4" s="104" t="s">
        <v>5</v>
      </c>
      <c r="F4" s="104"/>
      <c r="G4" s="104"/>
      <c r="H4" s="104" t="s">
        <v>6</v>
      </c>
      <c r="I4" s="104"/>
      <c r="J4" s="104"/>
    </row>
    <row r="5" spans="1:10" ht="56.25" customHeight="1" x14ac:dyDescent="0.3">
      <c r="A5" s="104"/>
      <c r="B5" s="104"/>
      <c r="C5" s="104"/>
      <c r="D5" s="104"/>
      <c r="E5" s="1" t="s">
        <v>7</v>
      </c>
      <c r="F5" s="1" t="s">
        <v>8</v>
      </c>
      <c r="G5" s="1" t="s">
        <v>9</v>
      </c>
      <c r="H5" s="1" t="s">
        <v>7</v>
      </c>
      <c r="I5" s="1" t="s">
        <v>8</v>
      </c>
      <c r="J5" s="1" t="s">
        <v>9</v>
      </c>
    </row>
    <row r="6" spans="1:10" x14ac:dyDescent="0.3">
      <c r="A6" s="2"/>
      <c r="B6" s="101" t="s">
        <v>128</v>
      </c>
      <c r="C6" s="102"/>
      <c r="D6" s="102"/>
      <c r="E6" s="102"/>
      <c r="F6" s="102"/>
      <c r="G6" s="102"/>
      <c r="H6" s="102"/>
      <c r="I6" s="102"/>
      <c r="J6" s="103"/>
    </row>
    <row r="7" spans="1:10" x14ac:dyDescent="0.3">
      <c r="A7" s="2">
        <v>1</v>
      </c>
      <c r="B7" s="16" t="s">
        <v>127</v>
      </c>
      <c r="C7" s="15" t="s">
        <v>39</v>
      </c>
      <c r="D7" s="19">
        <v>91</v>
      </c>
      <c r="E7" s="87"/>
      <c r="F7" s="87"/>
      <c r="G7" s="87"/>
      <c r="H7" s="14">
        <f>D7*E7</f>
        <v>0</v>
      </c>
      <c r="I7" s="14">
        <f>D7*F7</f>
        <v>0</v>
      </c>
      <c r="J7" s="14">
        <f>D7*G7</f>
        <v>0</v>
      </c>
    </row>
    <row r="8" spans="1:10" ht="27.6" x14ac:dyDescent="0.3">
      <c r="A8" s="2">
        <v>2</v>
      </c>
      <c r="B8" s="16" t="s">
        <v>126</v>
      </c>
      <c r="C8" s="15" t="s">
        <v>39</v>
      </c>
      <c r="D8" s="19">
        <v>171</v>
      </c>
      <c r="E8" s="87"/>
      <c r="F8" s="87"/>
      <c r="G8" s="87"/>
      <c r="H8" s="14">
        <f t="shared" ref="H8:H9" si="0">D8*E8</f>
        <v>0</v>
      </c>
      <c r="I8" s="14">
        <f t="shared" ref="I8:I9" si="1">D8*F8</f>
        <v>0</v>
      </c>
      <c r="J8" s="14">
        <f t="shared" ref="J8:J9" si="2">D8*G8</f>
        <v>0</v>
      </c>
    </row>
    <row r="9" spans="1:10" x14ac:dyDescent="0.3">
      <c r="A9" s="2">
        <v>3</v>
      </c>
      <c r="B9" s="16" t="s">
        <v>125</v>
      </c>
      <c r="C9" s="15" t="s">
        <v>39</v>
      </c>
      <c r="D9" s="19">
        <v>15</v>
      </c>
      <c r="E9" s="87"/>
      <c r="F9" s="87"/>
      <c r="G9" s="87"/>
      <c r="H9" s="14">
        <f t="shared" si="0"/>
        <v>0</v>
      </c>
      <c r="I9" s="14">
        <f t="shared" si="1"/>
        <v>0</v>
      </c>
      <c r="J9" s="14">
        <f t="shared" si="2"/>
        <v>0</v>
      </c>
    </row>
    <row r="10" spans="1:10" x14ac:dyDescent="0.3">
      <c r="A10" s="8"/>
      <c r="B10" s="9" t="s">
        <v>22</v>
      </c>
      <c r="C10" s="10"/>
      <c r="D10" s="11"/>
      <c r="E10" s="11"/>
      <c r="F10" s="11"/>
      <c r="G10" s="11"/>
      <c r="H10" s="13">
        <f>SUM(H7:H9)</f>
        <v>0</v>
      </c>
      <c r="I10" s="13">
        <f>SUM(I7:I9)</f>
        <v>0</v>
      </c>
      <c r="J10" s="13">
        <f>SUM(J7:J9)</f>
        <v>0</v>
      </c>
    </row>
    <row r="12" spans="1:10" x14ac:dyDescent="0.3">
      <c r="A12" s="22" t="s">
        <v>124</v>
      </c>
      <c r="B12" s="112" t="s">
        <v>123</v>
      </c>
      <c r="C12" s="113"/>
      <c r="D12" s="113"/>
      <c r="E12" s="113"/>
      <c r="F12" s="113"/>
      <c r="G12" s="113"/>
      <c r="H12" s="113"/>
    </row>
  </sheetData>
  <sheetProtection algorithmName="SHA-512" hashValue="kKkopuog4IcA3BOiivGyI2ggJ2l0t+2GEDDkosy5ZPUU/bIhh0dKZjrU9OXo6N2UAGetrTzko8kSkMT/I3b+hw==" saltValue="IetBb5gWb8+B+1YRQL/1Iw==" spinCount="100000" sheet="1" objects="1" scenarios="1"/>
  <protectedRanges>
    <protectedRange sqref="E7:G9" name="Range2"/>
  </protectedRanges>
  <mergeCells count="11">
    <mergeCell ref="B12:H12"/>
    <mergeCell ref="B6:J6"/>
    <mergeCell ref="A1:J1"/>
    <mergeCell ref="A2:J2"/>
    <mergeCell ref="A3:J3"/>
    <mergeCell ref="A4:A5"/>
    <mergeCell ref="B4:B5"/>
    <mergeCell ref="C4:C5"/>
    <mergeCell ref="D4:D5"/>
    <mergeCell ref="E4:G4"/>
    <mergeCell ref="H4:J4"/>
  </mergeCells>
  <pageMargins left="0.7" right="0.7" top="0.75" bottom="0.75" header="0.3" footer="0.3"/>
  <pageSetup paperSize="9" scale="95" orientation="landscape"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14"/>
  <sheetViews>
    <sheetView view="pageBreakPreview" zoomScale="60" zoomScaleNormal="70" workbookViewId="0">
      <selection activeCell="D11" sqref="D11 F11"/>
    </sheetView>
  </sheetViews>
  <sheetFormatPr defaultColWidth="8.88671875" defaultRowHeight="18" x14ac:dyDescent="0.35"/>
  <cols>
    <col min="1" max="1" width="8.5546875" style="33" bestFit="1" customWidth="1"/>
    <col min="2" max="2" width="101.6640625" style="33" customWidth="1"/>
    <col min="3" max="3" width="6.5546875" style="46" bestFit="1" customWidth="1"/>
    <col min="4" max="4" width="17.109375" style="33" bestFit="1" customWidth="1"/>
    <col min="5" max="5" width="15.33203125" style="33" bestFit="1" customWidth="1"/>
    <col min="6" max="6" width="16" style="33" bestFit="1" customWidth="1"/>
    <col min="7" max="7" width="12.44140625" style="33" bestFit="1" customWidth="1"/>
    <col min="8" max="8" width="15.33203125" style="33" bestFit="1" customWidth="1"/>
    <col min="9" max="9" width="16" style="33" bestFit="1" customWidth="1"/>
    <col min="10" max="10" width="12.44140625" style="33" bestFit="1" customWidth="1"/>
    <col min="11" max="27" width="8.88671875" style="33"/>
    <col min="28" max="28" width="20" style="33" customWidth="1"/>
    <col min="29" max="16384" width="8.88671875" style="33"/>
  </cols>
  <sheetData>
    <row r="1" spans="1:10" x14ac:dyDescent="0.35">
      <c r="A1" s="98"/>
      <c r="B1" s="99"/>
      <c r="C1" s="99"/>
      <c r="D1" s="99"/>
      <c r="E1" s="99"/>
      <c r="F1" s="99"/>
      <c r="G1" s="99"/>
      <c r="H1" s="99"/>
      <c r="I1" s="99"/>
      <c r="J1" s="99"/>
    </row>
    <row r="2" spans="1:10" x14ac:dyDescent="0.35">
      <c r="A2" s="98" t="s">
        <v>188</v>
      </c>
      <c r="B2" s="99"/>
      <c r="C2" s="99"/>
      <c r="D2" s="99"/>
      <c r="E2" s="99"/>
      <c r="F2" s="99"/>
      <c r="G2" s="99"/>
      <c r="H2" s="99"/>
      <c r="I2" s="99"/>
      <c r="J2" s="99"/>
    </row>
    <row r="3" spans="1:10" x14ac:dyDescent="0.35">
      <c r="A3" s="98" t="s">
        <v>0</v>
      </c>
      <c r="B3" s="98"/>
      <c r="C3" s="98"/>
      <c r="D3" s="98"/>
      <c r="E3" s="98"/>
      <c r="F3" s="98"/>
      <c r="G3" s="98"/>
      <c r="H3" s="98"/>
      <c r="I3" s="98"/>
      <c r="J3" s="98"/>
    </row>
    <row r="4" spans="1:10" x14ac:dyDescent="0.35">
      <c r="A4" s="98" t="s">
        <v>1</v>
      </c>
      <c r="B4" s="98" t="s">
        <v>2</v>
      </c>
      <c r="C4" s="98" t="s">
        <v>3</v>
      </c>
      <c r="D4" s="98" t="s">
        <v>4</v>
      </c>
      <c r="E4" s="98" t="s">
        <v>5</v>
      </c>
      <c r="F4" s="98"/>
      <c r="G4" s="98"/>
      <c r="H4" s="98" t="s">
        <v>6</v>
      </c>
      <c r="I4" s="98"/>
      <c r="J4" s="98"/>
    </row>
    <row r="5" spans="1:10" ht="56.25" customHeight="1" x14ac:dyDescent="0.35">
      <c r="A5" s="98"/>
      <c r="B5" s="98"/>
      <c r="C5" s="98"/>
      <c r="D5" s="98"/>
      <c r="E5" s="31" t="s">
        <v>7</v>
      </c>
      <c r="F5" s="31" t="s">
        <v>8</v>
      </c>
      <c r="G5" s="31" t="s">
        <v>9</v>
      </c>
      <c r="H5" s="31" t="s">
        <v>7</v>
      </c>
      <c r="I5" s="31" t="s">
        <v>8</v>
      </c>
      <c r="J5" s="31" t="s">
        <v>9</v>
      </c>
    </row>
    <row r="6" spans="1:10" x14ac:dyDescent="0.35">
      <c r="A6" s="34"/>
      <c r="B6" s="114" t="s">
        <v>135</v>
      </c>
      <c r="C6" s="115"/>
      <c r="D6" s="115"/>
      <c r="E6" s="115"/>
      <c r="F6" s="115"/>
      <c r="G6" s="115"/>
      <c r="H6" s="115"/>
      <c r="I6" s="115"/>
      <c r="J6" s="116"/>
    </row>
    <row r="7" spans="1:10" ht="72.75" customHeight="1" x14ac:dyDescent="0.35">
      <c r="A7" s="34">
        <v>1</v>
      </c>
      <c r="B7" s="35" t="s">
        <v>134</v>
      </c>
      <c r="C7" s="36" t="s">
        <v>130</v>
      </c>
      <c r="D7" s="37">
        <v>33</v>
      </c>
      <c r="E7" s="88"/>
      <c r="F7" s="88"/>
      <c r="G7" s="88"/>
      <c r="H7" s="38">
        <f>D7*E7</f>
        <v>0</v>
      </c>
      <c r="I7" s="38">
        <f>D7*F7</f>
        <v>0</v>
      </c>
      <c r="J7" s="38">
        <f>D7*G7</f>
        <v>0</v>
      </c>
    </row>
    <row r="8" spans="1:10" ht="72.75" customHeight="1" x14ac:dyDescent="0.35">
      <c r="A8" s="34">
        <v>2</v>
      </c>
      <c r="B8" s="35" t="s">
        <v>133</v>
      </c>
      <c r="C8" s="36" t="s">
        <v>130</v>
      </c>
      <c r="D8" s="37">
        <v>427</v>
      </c>
      <c r="E8" s="88"/>
      <c r="F8" s="88"/>
      <c r="G8" s="88"/>
      <c r="H8" s="38">
        <f t="shared" ref="H8:H11" si="0">D8*E8</f>
        <v>0</v>
      </c>
      <c r="I8" s="38">
        <f t="shared" ref="I8:I11" si="1">D8*F8</f>
        <v>0</v>
      </c>
      <c r="J8" s="38">
        <f t="shared" ref="J8:J11" si="2">D8*G8</f>
        <v>0</v>
      </c>
    </row>
    <row r="9" spans="1:10" ht="72.75" customHeight="1" x14ac:dyDescent="0.35">
      <c r="A9" s="34">
        <v>3</v>
      </c>
      <c r="B9" s="35" t="s">
        <v>132</v>
      </c>
      <c r="C9" s="36" t="s">
        <v>130</v>
      </c>
      <c r="D9" s="37">
        <v>90</v>
      </c>
      <c r="E9" s="88"/>
      <c r="F9" s="88"/>
      <c r="G9" s="88"/>
      <c r="H9" s="38">
        <f t="shared" si="0"/>
        <v>0</v>
      </c>
      <c r="I9" s="38">
        <f t="shared" si="1"/>
        <v>0</v>
      </c>
      <c r="J9" s="38">
        <f t="shared" si="2"/>
        <v>0</v>
      </c>
    </row>
    <row r="10" spans="1:10" ht="72.75" customHeight="1" x14ac:dyDescent="0.35">
      <c r="A10" s="34">
        <v>4</v>
      </c>
      <c r="B10" s="35" t="s">
        <v>131</v>
      </c>
      <c r="C10" s="36" t="s">
        <v>130</v>
      </c>
      <c r="D10" s="37">
        <v>207</v>
      </c>
      <c r="E10" s="88"/>
      <c r="F10" s="88"/>
      <c r="G10" s="88"/>
      <c r="H10" s="38">
        <f t="shared" si="0"/>
        <v>0</v>
      </c>
      <c r="I10" s="38">
        <f t="shared" si="1"/>
        <v>0</v>
      </c>
      <c r="J10" s="38">
        <f t="shared" si="2"/>
        <v>0</v>
      </c>
    </row>
    <row r="11" spans="1:10" ht="106.5" customHeight="1" x14ac:dyDescent="0.35">
      <c r="A11" s="34">
        <v>5</v>
      </c>
      <c r="B11" s="35" t="s">
        <v>129</v>
      </c>
      <c r="C11" s="36" t="s">
        <v>16</v>
      </c>
      <c r="D11" s="38">
        <v>62459.79</v>
      </c>
      <c r="E11" s="88"/>
      <c r="F11" s="88"/>
      <c r="G11" s="88"/>
      <c r="H11" s="38">
        <f t="shared" si="0"/>
        <v>0</v>
      </c>
      <c r="I11" s="38">
        <f t="shared" si="1"/>
        <v>0</v>
      </c>
      <c r="J11" s="38">
        <f t="shared" si="2"/>
        <v>0</v>
      </c>
    </row>
    <row r="12" spans="1:10" x14ac:dyDescent="0.35">
      <c r="A12" s="39"/>
      <c r="B12" s="40" t="s">
        <v>22</v>
      </c>
      <c r="C12" s="41"/>
      <c r="D12" s="42"/>
      <c r="E12" s="42"/>
      <c r="F12" s="42"/>
      <c r="G12" s="42"/>
      <c r="H12" s="43">
        <f>SUM(H7:H11)</f>
        <v>0</v>
      </c>
      <c r="I12" s="43">
        <f>SUM(I7:I11)</f>
        <v>0</v>
      </c>
      <c r="J12" s="43">
        <f>SUM(J7:J11)</f>
        <v>0</v>
      </c>
    </row>
    <row r="14" spans="1:10" x14ac:dyDescent="0.35">
      <c r="A14" s="44"/>
      <c r="B14" s="45"/>
      <c r="D14" s="47"/>
    </row>
  </sheetData>
  <sheetProtection algorithmName="SHA-512" hashValue="SApMJJIjB4Adn+Kj4z8G30ll9XXoLzRnXlgtYXIxqVCWCvbIy7xORh60JLIFZj6JL7Wzmuk5pIwbse280W81/Q==" saltValue="V/dREt77MwdWqmcCn695KA==" spinCount="100000" sheet="1" objects="1" scenarios="1"/>
  <protectedRanges>
    <protectedRange sqref="E7:G11" name="Range1"/>
  </protectedRanges>
  <mergeCells count="10">
    <mergeCell ref="B6:J6"/>
    <mergeCell ref="A1:J1"/>
    <mergeCell ref="A2:J2"/>
    <mergeCell ref="A3:J3"/>
    <mergeCell ref="A4:A5"/>
    <mergeCell ref="B4:B5"/>
    <mergeCell ref="C4:C5"/>
    <mergeCell ref="D4:D5"/>
    <mergeCell ref="E4:G4"/>
    <mergeCell ref="H4:J4"/>
  </mergeCells>
  <pageMargins left="0.7" right="0.7" top="0.75" bottom="0.75" header="0.3" footer="0.3"/>
  <pageSetup paperSize="9" scale="59" orientation="landscape"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E19"/>
  <sheetViews>
    <sheetView view="pageBreakPreview" zoomScale="70" zoomScaleNormal="70" zoomScaleSheetLayoutView="70" workbookViewId="0">
      <selection activeCell="D7" sqref="D7:D17"/>
    </sheetView>
  </sheetViews>
  <sheetFormatPr defaultColWidth="8.88671875" defaultRowHeight="18" x14ac:dyDescent="0.35"/>
  <cols>
    <col min="1" max="1" width="11.44140625" style="33" customWidth="1"/>
    <col min="2" max="2" width="124.109375" style="33" customWidth="1"/>
    <col min="3" max="3" width="22.33203125" style="33" customWidth="1"/>
    <col min="4" max="4" width="31.6640625" style="33" customWidth="1"/>
    <col min="5" max="5" width="25.33203125" style="33" customWidth="1"/>
    <col min="6" max="22" width="8.88671875" style="33"/>
    <col min="23" max="23" width="20" style="33" customWidth="1"/>
    <col min="24" max="16384" width="8.88671875" style="33"/>
  </cols>
  <sheetData>
    <row r="1" spans="1:5" x14ac:dyDescent="0.35">
      <c r="A1" s="98"/>
      <c r="B1" s="99"/>
      <c r="C1" s="99"/>
      <c r="D1" s="99"/>
      <c r="E1" s="99"/>
    </row>
    <row r="2" spans="1:5" x14ac:dyDescent="0.35">
      <c r="A2" s="98" t="s">
        <v>188</v>
      </c>
      <c r="B2" s="99"/>
      <c r="C2" s="99"/>
      <c r="D2" s="99"/>
      <c r="E2" s="99"/>
    </row>
    <row r="3" spans="1:5" x14ac:dyDescent="0.35">
      <c r="A3" s="98" t="s">
        <v>0</v>
      </c>
      <c r="B3" s="98"/>
      <c r="C3" s="98"/>
      <c r="D3" s="98"/>
      <c r="E3" s="98"/>
    </row>
    <row r="4" spans="1:5" x14ac:dyDescent="0.35">
      <c r="A4" s="98" t="s">
        <v>1</v>
      </c>
      <c r="B4" s="98" t="s">
        <v>2</v>
      </c>
      <c r="C4" s="79" t="s">
        <v>184</v>
      </c>
      <c r="D4" s="79" t="s">
        <v>185</v>
      </c>
      <c r="E4" s="83"/>
    </row>
    <row r="5" spans="1:5" ht="56.25" customHeight="1" x14ac:dyDescent="0.35">
      <c r="A5" s="98"/>
      <c r="B5" s="98"/>
      <c r="C5" s="83" t="s">
        <v>4</v>
      </c>
      <c r="D5" s="78" t="s">
        <v>180</v>
      </c>
      <c r="E5" s="80" t="s">
        <v>181</v>
      </c>
    </row>
    <row r="6" spans="1:5" x14ac:dyDescent="0.35">
      <c r="A6" s="34"/>
      <c r="B6" s="92" t="s">
        <v>187</v>
      </c>
      <c r="C6" s="92"/>
      <c r="D6" s="92"/>
      <c r="E6" s="92"/>
    </row>
    <row r="7" spans="1:5" ht="18" customHeight="1" x14ac:dyDescent="0.35">
      <c r="A7" s="81">
        <v>1</v>
      </c>
      <c r="B7" s="76" t="s">
        <v>168</v>
      </c>
      <c r="C7" s="117">
        <v>96000000</v>
      </c>
      <c r="D7" s="120"/>
      <c r="E7" s="123">
        <f>C7+(C7*D7)</f>
        <v>96000000</v>
      </c>
    </row>
    <row r="8" spans="1:5" x14ac:dyDescent="0.35">
      <c r="A8" s="82">
        <v>2</v>
      </c>
      <c r="B8" s="76" t="s">
        <v>169</v>
      </c>
      <c r="C8" s="118"/>
      <c r="D8" s="121"/>
      <c r="E8" s="124"/>
    </row>
    <row r="9" spans="1:5" x14ac:dyDescent="0.35">
      <c r="A9" s="81">
        <v>3</v>
      </c>
      <c r="B9" s="76" t="s">
        <v>170</v>
      </c>
      <c r="C9" s="118"/>
      <c r="D9" s="121"/>
      <c r="E9" s="124"/>
    </row>
    <row r="10" spans="1:5" x14ac:dyDescent="0.35">
      <c r="A10" s="82">
        <v>4</v>
      </c>
      <c r="B10" s="76" t="s">
        <v>171</v>
      </c>
      <c r="C10" s="118"/>
      <c r="D10" s="121"/>
      <c r="E10" s="124"/>
    </row>
    <row r="11" spans="1:5" x14ac:dyDescent="0.35">
      <c r="A11" s="81">
        <v>5</v>
      </c>
      <c r="B11" s="76" t="s">
        <v>172</v>
      </c>
      <c r="C11" s="118"/>
      <c r="D11" s="121"/>
      <c r="E11" s="124"/>
    </row>
    <row r="12" spans="1:5" x14ac:dyDescent="0.35">
      <c r="A12" s="82">
        <v>6</v>
      </c>
      <c r="B12" s="76" t="s">
        <v>173</v>
      </c>
      <c r="C12" s="118"/>
      <c r="D12" s="121"/>
      <c r="E12" s="124"/>
    </row>
    <row r="13" spans="1:5" x14ac:dyDescent="0.35">
      <c r="A13" s="81">
        <v>7</v>
      </c>
      <c r="B13" s="76" t="s">
        <v>174</v>
      </c>
      <c r="C13" s="118"/>
      <c r="D13" s="121"/>
      <c r="E13" s="124"/>
    </row>
    <row r="14" spans="1:5" x14ac:dyDescent="0.35">
      <c r="A14" s="82">
        <v>8</v>
      </c>
      <c r="B14" s="76" t="s">
        <v>175</v>
      </c>
      <c r="C14" s="118"/>
      <c r="D14" s="121"/>
      <c r="E14" s="124"/>
    </row>
    <row r="15" spans="1:5" x14ac:dyDescent="0.35">
      <c r="A15" s="81">
        <v>9</v>
      </c>
      <c r="B15" s="76" t="s">
        <v>176</v>
      </c>
      <c r="C15" s="118"/>
      <c r="D15" s="121"/>
      <c r="E15" s="124"/>
    </row>
    <row r="16" spans="1:5" x14ac:dyDescent="0.35">
      <c r="A16" s="81">
        <v>10</v>
      </c>
      <c r="B16" s="76" t="s">
        <v>177</v>
      </c>
      <c r="C16" s="118"/>
      <c r="D16" s="121"/>
      <c r="E16" s="124"/>
    </row>
    <row r="17" spans="1:5" ht="36" x14ac:dyDescent="0.35">
      <c r="A17" s="81">
        <v>11</v>
      </c>
      <c r="B17" s="77" t="s">
        <v>167</v>
      </c>
      <c r="C17" s="119"/>
      <c r="D17" s="122"/>
      <c r="E17" s="125"/>
    </row>
    <row r="18" spans="1:5" x14ac:dyDescent="0.35">
      <c r="A18" s="39"/>
      <c r="B18" s="41" t="s">
        <v>22</v>
      </c>
      <c r="C18" s="42"/>
      <c r="D18" s="42"/>
      <c r="E18" s="89">
        <f>SUM(E7)</f>
        <v>96000000</v>
      </c>
    </row>
    <row r="19" spans="1:5" x14ac:dyDescent="0.35">
      <c r="A19" s="46" t="s">
        <v>182</v>
      </c>
      <c r="B19" s="126" t="s">
        <v>183</v>
      </c>
      <c r="C19" s="126"/>
      <c r="D19" s="126"/>
    </row>
  </sheetData>
  <sheetProtection algorithmName="SHA-512" hashValue="442lfn26AEPQVu9qql4iKbmAcngOTFQstqkJ2N8tSgWHV86KKdJ8Wkd1Qi8vy0TE9nRC63t1KqoHMfc+yFN/Jw==" saltValue="H7s05CMSIwKxW3jMTKv9Lw==" spinCount="100000" sheet="1" objects="1" scenarios="1"/>
  <protectedRanges>
    <protectedRange sqref="D7:D17" name="Range1"/>
  </protectedRanges>
  <mergeCells count="10">
    <mergeCell ref="A1:E1"/>
    <mergeCell ref="A2:E2"/>
    <mergeCell ref="A3:E3"/>
    <mergeCell ref="A4:A5"/>
    <mergeCell ref="B4:B5"/>
    <mergeCell ref="B6:E6"/>
    <mergeCell ref="C7:C17"/>
    <mergeCell ref="D7:D17"/>
    <mergeCell ref="E7:E17"/>
    <mergeCell ref="B19:D19"/>
  </mergeCells>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SUMMARY</vt:lpstr>
      <vt:lpstr>SCH-A</vt:lpstr>
      <vt:lpstr>SCH-B</vt:lpstr>
      <vt:lpstr>SCH-C</vt:lpstr>
      <vt:lpstr>SCH-D</vt:lpstr>
      <vt:lpstr>SCH-E</vt:lpstr>
      <vt:lpstr>SCH-F</vt:lpstr>
      <vt:lpstr>SCH-G</vt:lpstr>
      <vt:lpstr>SCH-H</vt:lpstr>
      <vt:lpstr>SCH-I</vt:lpstr>
      <vt:lpstr>SCH-J</vt:lpstr>
      <vt:lpstr>SCH-K</vt:lpstr>
      <vt:lpstr>SCH-L</vt:lpstr>
      <vt:lpstr>SCH-M</vt:lpstr>
      <vt:lpstr>SCH-N</vt:lpstr>
      <vt:lpstr>SCH-O</vt:lpstr>
      <vt:lpstr>SCH-P</vt:lpstr>
      <vt:lpstr>SCH-Q</vt:lpstr>
      <vt:lpstr>SCH-R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Siddhi Vakharia</dc:creator>
  <cp:lastModifiedBy>Nirav Jayswal</cp:lastModifiedBy>
  <cp:lastPrinted>2024-04-29T10:24:54Z</cp:lastPrinted>
  <dcterms:created xsi:type="dcterms:W3CDTF">2023-09-19T12:11:41Z</dcterms:created>
  <dcterms:modified xsi:type="dcterms:W3CDTF">2024-04-29T10:35:24Z</dcterms:modified>
</cp:coreProperties>
</file>